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ust.sharepoint.com/sites/MUST/Delte dokumenter/Bygninger/00 - Avdeling BS/00 Drift generelt/Renhold/2026 Utlysning renholdavtale/Konkurransegrunnlag/Endelig versjon/"/>
    </mc:Choice>
  </mc:AlternateContent>
  <xr:revisionPtr revIDLastSave="4692" documentId="8_{EC7892E0-AEAC-4AD9-9EFA-F22ED78B6630}" xr6:coauthVersionLast="47" xr6:coauthVersionMax="47" xr10:uidLastSave="{518F3A3F-D902-4628-A9B3-2EBE8E4ACBD5}"/>
  <bookViews>
    <workbookView xWindow="-120" yWindow="-120" windowWidth="29040" windowHeight="17520" tabRatio="924" activeTab="1" xr2:uid="{00000000-000D-0000-FFFF-FFFF00000000}"/>
  </bookViews>
  <sheets>
    <sheet name="Info" sheetId="9" r:id="rId1"/>
    <sheet name="Iddis" sheetId="2" r:id="rId2"/>
    <sheet name="Kunst" sheetId="4" r:id="rId3"/>
    <sheet name="M16" sheetId="1" r:id="rId4"/>
    <sheet name="SMM" sheetId="3" r:id="rId5"/>
    <sheet name="SMM kontor" sheetId="13" r:id="rId6"/>
    <sheet name="Breidablikk" sheetId="7" r:id="rId7"/>
    <sheet name="Holmeegenes" sheetId="6" r:id="rId8"/>
    <sheet name="Ledaal" sheetId="8" r:id="rId9"/>
    <sheet name="Utstein sommer" sheetId="5" r:id="rId10"/>
    <sheet name="Utstein Vinter" sheetId="10" r:id="rId11"/>
    <sheet name="Arbeiderboligen apr-sept" sheetId="11" r:id="rId12"/>
    <sheet name="Arbeiderboligen okt-mars" sheetId="12" r:id="rId13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2" l="1"/>
  <c r="J42" i="3"/>
  <c r="J9" i="6"/>
  <c r="J8" i="6"/>
  <c r="J6" i="6"/>
  <c r="J5" i="6"/>
  <c r="J4" i="6"/>
  <c r="J28" i="7"/>
  <c r="J33" i="6"/>
  <c r="J28" i="6"/>
  <c r="J33" i="3"/>
  <c r="J20" i="7"/>
  <c r="J19" i="7"/>
  <c r="J17" i="7"/>
  <c r="J14" i="7"/>
  <c r="J13" i="7"/>
  <c r="J12" i="7"/>
  <c r="J10" i="7"/>
  <c r="J8" i="7"/>
  <c r="J6" i="7"/>
  <c r="J5" i="7"/>
  <c r="J4" i="7"/>
  <c r="J15" i="11"/>
  <c r="J15" i="12"/>
  <c r="J35" i="5"/>
  <c r="J35" i="10"/>
  <c r="J28" i="8"/>
  <c r="J45" i="3"/>
  <c r="J13" i="13"/>
  <c r="J50" i="4"/>
  <c r="J61" i="2"/>
  <c r="J126" i="1"/>
  <c r="J37" i="6"/>
</calcChain>
</file>

<file path=xl/sharedStrings.xml><?xml version="1.0" encoding="utf-8"?>
<sst xmlns="http://schemas.openxmlformats.org/spreadsheetml/2006/main" count="3999" uniqueCount="446">
  <si>
    <t>Bygg</t>
  </si>
  <si>
    <t>Romnr</t>
  </si>
  <si>
    <t>Romnavn</t>
  </si>
  <si>
    <t>Romtype</t>
  </si>
  <si>
    <t>Gulvtype</t>
  </si>
  <si>
    <t>Kommentar</t>
  </si>
  <si>
    <t>Breidablikk</t>
  </si>
  <si>
    <t>Trappehall 1.etg</t>
  </si>
  <si>
    <t>Trapp</t>
  </si>
  <si>
    <t>Heltre, malt</t>
  </si>
  <si>
    <t>Dagligstue</t>
  </si>
  <si>
    <t>Forsamlingslokale</t>
  </si>
  <si>
    <t>Teppegulv</t>
  </si>
  <si>
    <t>Salong</t>
  </si>
  <si>
    <t>Spisestue</t>
  </si>
  <si>
    <t>1,10</t>
  </si>
  <si>
    <t>Kjøkken</t>
  </si>
  <si>
    <t>Linoleum</t>
  </si>
  <si>
    <t>Kjøkkengang</t>
  </si>
  <si>
    <t>Bibliotek</t>
  </si>
  <si>
    <t>Trappehall 2.etg</t>
  </si>
  <si>
    <t>Olgas rom</t>
  </si>
  <si>
    <t>Gang</t>
  </si>
  <si>
    <t>Karolines rom</t>
  </si>
  <si>
    <t>Eriks rom</t>
  </si>
  <si>
    <t>2,20</t>
  </si>
  <si>
    <t>Pikegang</t>
  </si>
  <si>
    <t>WC</t>
  </si>
  <si>
    <t>Pikeværelse</t>
  </si>
  <si>
    <t>Gjesterom</t>
  </si>
  <si>
    <t>U.01</t>
  </si>
  <si>
    <t>Kjellerinngang</t>
  </si>
  <si>
    <t>Betong, ubehandlet</t>
  </si>
  <si>
    <t>U.02</t>
  </si>
  <si>
    <t>Tilfluktsrom</t>
  </si>
  <si>
    <t>U.03</t>
  </si>
  <si>
    <t>Vinkjeller</t>
  </si>
  <si>
    <t>U.04</t>
  </si>
  <si>
    <t>Kullkjeller</t>
  </si>
  <si>
    <t>U.06</t>
  </si>
  <si>
    <t>U.07</t>
  </si>
  <si>
    <t>Lager</t>
  </si>
  <si>
    <t>U.08</t>
  </si>
  <si>
    <t>Vaskekjeller</t>
  </si>
  <si>
    <t>U.09</t>
  </si>
  <si>
    <t>Rullebod</t>
  </si>
  <si>
    <t>U.10</t>
  </si>
  <si>
    <t>Matbod</t>
  </si>
  <si>
    <t>Holmeegenes</t>
  </si>
  <si>
    <t>Vindfang</t>
  </si>
  <si>
    <t>Inngangsparti</t>
  </si>
  <si>
    <t>Vinyl</t>
  </si>
  <si>
    <t>Entré</t>
  </si>
  <si>
    <t>Stue</t>
  </si>
  <si>
    <t>Vaskerom</t>
  </si>
  <si>
    <t>Skifer, polert</t>
  </si>
  <si>
    <t>Bad</t>
  </si>
  <si>
    <t>Vindfang/trapp</t>
  </si>
  <si>
    <t>Utedo</t>
  </si>
  <si>
    <t>1,20</t>
  </si>
  <si>
    <t>Fjøs</t>
  </si>
  <si>
    <t>Heltre, mykt, oljet</t>
  </si>
  <si>
    <t>Vognskjul</t>
  </si>
  <si>
    <t>X</t>
  </si>
  <si>
    <t>Inngang/garderobe</t>
  </si>
  <si>
    <t>Resepsjon</t>
  </si>
  <si>
    <t>Ansatt WC</t>
  </si>
  <si>
    <t>Rengjøringsrom</t>
  </si>
  <si>
    <t>Fliser, glasert</t>
  </si>
  <si>
    <t>Gang WC</t>
  </si>
  <si>
    <t>HC WC</t>
  </si>
  <si>
    <t>Sov</t>
  </si>
  <si>
    <t>Gang/trapp</t>
  </si>
  <si>
    <t>2,10</t>
  </si>
  <si>
    <t>Loftrom</t>
  </si>
  <si>
    <t>Loftsgang</t>
  </si>
  <si>
    <t>Låve</t>
  </si>
  <si>
    <t>Iddis Museum</t>
  </si>
  <si>
    <t>Foaje/Kafé</t>
  </si>
  <si>
    <t>Restaurant</t>
  </si>
  <si>
    <t>Betong, malt</t>
  </si>
  <si>
    <t>Tunnel</t>
  </si>
  <si>
    <t>Korridor</t>
  </si>
  <si>
    <t>Utstilling grafisk</t>
  </si>
  <si>
    <t>Skiftende utstilling</t>
  </si>
  <si>
    <t>Ustilling overgang NHM-NGM</t>
  </si>
  <si>
    <t>Trapperom</t>
  </si>
  <si>
    <t>Parkett, lakkert</t>
  </si>
  <si>
    <t>Heis</t>
  </si>
  <si>
    <t>Formidlingsrom/møterom</t>
  </si>
  <si>
    <t>Møterom</t>
  </si>
  <si>
    <t>Teknisk rom</t>
  </si>
  <si>
    <t>Bøttekott</t>
  </si>
  <si>
    <t>Garderobe</t>
  </si>
  <si>
    <t>WC Herre</t>
  </si>
  <si>
    <t>Fliser, uglasert</t>
  </si>
  <si>
    <t>WC Dame</t>
  </si>
  <si>
    <t>1,50</t>
  </si>
  <si>
    <t>NHM røkeri</t>
  </si>
  <si>
    <t>Utstilling overgang NHM-NGM</t>
  </si>
  <si>
    <t>Sardin produksjon</t>
  </si>
  <si>
    <t>Stein, polert</t>
  </si>
  <si>
    <t>Løfteplatform/Heis</t>
  </si>
  <si>
    <t>Utstilling trykkeri</t>
  </si>
  <si>
    <t>Heltre, hardt, oljet</t>
  </si>
  <si>
    <t>Verksted</t>
  </si>
  <si>
    <t>Formidlingsrom</t>
  </si>
  <si>
    <t>Grupperom</t>
  </si>
  <si>
    <t>Vinyl med PUR</t>
  </si>
  <si>
    <t>Avfallsrom</t>
  </si>
  <si>
    <t>NHM utstilling</t>
  </si>
  <si>
    <t>NHM Kontor</t>
  </si>
  <si>
    <t>NHM Løftepl.</t>
  </si>
  <si>
    <t>IKT</t>
  </si>
  <si>
    <t>Dusj</t>
  </si>
  <si>
    <t>Fellesdusj</t>
  </si>
  <si>
    <t>Garderobe 1</t>
  </si>
  <si>
    <t>3,10</t>
  </si>
  <si>
    <t>Garderobe 2</t>
  </si>
  <si>
    <t>Kontorkorridor</t>
  </si>
  <si>
    <t>Minikjøkken</t>
  </si>
  <si>
    <t>Tekjøkken</t>
  </si>
  <si>
    <t>Kontor</t>
  </si>
  <si>
    <t>Kopi</t>
  </si>
  <si>
    <t>Kopirom</t>
  </si>
  <si>
    <t>Spiserom</t>
  </si>
  <si>
    <t>Ustillingsproduksjon</t>
  </si>
  <si>
    <t>3,20</t>
  </si>
  <si>
    <t>Kunstmuseet</t>
  </si>
  <si>
    <t>Studio Nona</t>
  </si>
  <si>
    <t>Hafsten</t>
  </si>
  <si>
    <t>1.02a</t>
  </si>
  <si>
    <t>Utstilling</t>
  </si>
  <si>
    <t>1.06a</t>
  </si>
  <si>
    <t>1.06b</t>
  </si>
  <si>
    <t>Foaje</t>
  </si>
  <si>
    <t>Forrom</t>
  </si>
  <si>
    <t>1.07a</t>
  </si>
  <si>
    <t>1.07b</t>
  </si>
  <si>
    <t>1.08a</t>
  </si>
  <si>
    <t>1.08b</t>
  </si>
  <si>
    <t>WCHK</t>
  </si>
  <si>
    <t>Varemottak</t>
  </si>
  <si>
    <t>Kontor/verksted</t>
  </si>
  <si>
    <t>Auditorium</t>
  </si>
  <si>
    <t>1,30</t>
  </si>
  <si>
    <t>Biblioteket</t>
  </si>
  <si>
    <t>A1</t>
  </si>
  <si>
    <t>A2</t>
  </si>
  <si>
    <t>A3</t>
  </si>
  <si>
    <t>B1</t>
  </si>
  <si>
    <t>B2</t>
  </si>
  <si>
    <t>B3</t>
  </si>
  <si>
    <t>C1</t>
  </si>
  <si>
    <t>C2</t>
  </si>
  <si>
    <t>C3</t>
  </si>
  <si>
    <t>D1</t>
  </si>
  <si>
    <t>D2</t>
  </si>
  <si>
    <t>D3</t>
  </si>
  <si>
    <t>D4</t>
  </si>
  <si>
    <t>D5</t>
  </si>
  <si>
    <t>D6</t>
  </si>
  <si>
    <t>Ledaal</t>
  </si>
  <si>
    <t>Trappehallen 1.etg</t>
  </si>
  <si>
    <t>104a</t>
  </si>
  <si>
    <t>104b</t>
  </si>
  <si>
    <t>Det gamle kjøkkenet</t>
  </si>
  <si>
    <t>Baktrappen 1.etg</t>
  </si>
  <si>
    <t>Hagestuen</t>
  </si>
  <si>
    <t>116a</t>
  </si>
  <si>
    <t>Trappehallen</t>
  </si>
  <si>
    <t>Forværelse</t>
  </si>
  <si>
    <t>Altanværelset</t>
  </si>
  <si>
    <t>Bysalen</t>
  </si>
  <si>
    <t>Festsalen</t>
  </si>
  <si>
    <t>Utstillingsloftet</t>
  </si>
  <si>
    <t>Hoffdamens værelse</t>
  </si>
  <si>
    <t>Tjenerens værelse</t>
  </si>
  <si>
    <t>Bad Hoffdamens værelse</t>
  </si>
  <si>
    <t>Baktrapp</t>
  </si>
  <si>
    <t>Hovedmuseum M16</t>
  </si>
  <si>
    <t>Hovedinngang</t>
  </si>
  <si>
    <t>Heltre, lakkert</t>
  </si>
  <si>
    <t>Resepsjon/Kafé</t>
  </si>
  <si>
    <t>Butikk</t>
  </si>
  <si>
    <t>Fuglesalen</t>
  </si>
  <si>
    <t>Kafé</t>
  </si>
  <si>
    <t>Barnekafé</t>
  </si>
  <si>
    <t>Lærdal</t>
  </si>
  <si>
    <t>Tidsrommet</t>
  </si>
  <si>
    <t>Leketøy forteller</t>
  </si>
  <si>
    <t>Leketøy forteller butikk</t>
  </si>
  <si>
    <t>Kontor naturhistorisk</t>
  </si>
  <si>
    <t>Gang naturhistorisk</t>
  </si>
  <si>
    <t>Verksted naturhistorisk</t>
  </si>
  <si>
    <t>Per Inge Torkelsen</t>
  </si>
  <si>
    <t>1.14a</t>
  </si>
  <si>
    <t>1.15a</t>
  </si>
  <si>
    <t>Kontor Bibliotek 1</t>
  </si>
  <si>
    <t>Kontor Bibliotek 2</t>
  </si>
  <si>
    <t>Kontor Bibliotek 3</t>
  </si>
  <si>
    <t>Lager Produksjon</t>
  </si>
  <si>
    <t>Foto Produksjon</t>
  </si>
  <si>
    <t>Kontor Produksjon</t>
  </si>
  <si>
    <t>Verksted Produksjon</t>
  </si>
  <si>
    <t>1.23a</t>
  </si>
  <si>
    <t>1.23b</t>
  </si>
  <si>
    <t>1.24a</t>
  </si>
  <si>
    <t>1.24b</t>
  </si>
  <si>
    <t>HCWC</t>
  </si>
  <si>
    <t>Inngang Administrasjon</t>
  </si>
  <si>
    <t>1.28a</t>
  </si>
  <si>
    <t>Trekkfugl utstilling</t>
  </si>
  <si>
    <t>Skjellet utstilling</t>
  </si>
  <si>
    <t>Kraniekoret</t>
  </si>
  <si>
    <t>Livets under</t>
  </si>
  <si>
    <t>Vår natur</t>
  </si>
  <si>
    <t>2.07a</t>
  </si>
  <si>
    <t>2.07b</t>
  </si>
  <si>
    <t>2.07c</t>
  </si>
  <si>
    <t>2.08a</t>
  </si>
  <si>
    <t>60-talls stuen</t>
  </si>
  <si>
    <t>Eventyrborgen</t>
  </si>
  <si>
    <t>2.11b</t>
  </si>
  <si>
    <t>Matsal</t>
  </si>
  <si>
    <t>Kantine</t>
  </si>
  <si>
    <t>Rekvisitt</t>
  </si>
  <si>
    <t>Administrasjon</t>
  </si>
  <si>
    <t>Korridor kontorfløy</t>
  </si>
  <si>
    <t>2.23a</t>
  </si>
  <si>
    <t>2.23b</t>
  </si>
  <si>
    <t>2,30</t>
  </si>
  <si>
    <t>2.31a</t>
  </si>
  <si>
    <t>2.31b</t>
  </si>
  <si>
    <t>2.31c</t>
  </si>
  <si>
    <t>2.31d</t>
  </si>
  <si>
    <t>Vaskeri</t>
  </si>
  <si>
    <t>2.33a</t>
  </si>
  <si>
    <t>2.33b</t>
  </si>
  <si>
    <t>2.33c</t>
  </si>
  <si>
    <t>2.35a</t>
  </si>
  <si>
    <t>2.35b</t>
  </si>
  <si>
    <t>2.35c</t>
  </si>
  <si>
    <t>Introrom</t>
  </si>
  <si>
    <t>Korridor 11- 1200-tallet</t>
  </si>
  <si>
    <t>Gang 11- 1200/1700-tallet</t>
  </si>
  <si>
    <t>11- 1200-tallet</t>
  </si>
  <si>
    <t>Korridor 13- 1400-tallet</t>
  </si>
  <si>
    <t>Gang 13- 1400/15- 1600-tallet</t>
  </si>
  <si>
    <t>13- 1400-tallet</t>
  </si>
  <si>
    <t>Korridor 15- 1600-tallet</t>
  </si>
  <si>
    <t>15- 1600-tallet</t>
  </si>
  <si>
    <t>Korridor 1700-tallet</t>
  </si>
  <si>
    <t>1700-tallet</t>
  </si>
  <si>
    <t>Korridor 1800-tallet</t>
  </si>
  <si>
    <t>Korridor introrom</t>
  </si>
  <si>
    <t>1800-tallet</t>
  </si>
  <si>
    <t>Korridor 1900-tallet</t>
  </si>
  <si>
    <t>1900-tallet</t>
  </si>
  <si>
    <t>Korridor 2000-tallet v/heis</t>
  </si>
  <si>
    <t>Korridor 2000-tallet</t>
  </si>
  <si>
    <t>2000-tallet</t>
  </si>
  <si>
    <t>Naturlabben</t>
  </si>
  <si>
    <t>Naturhistorisk utstilling</t>
  </si>
  <si>
    <t>U.05</t>
  </si>
  <si>
    <t>U.11</t>
  </si>
  <si>
    <t>U.13</t>
  </si>
  <si>
    <t>U.14</t>
  </si>
  <si>
    <t>Plattform</t>
  </si>
  <si>
    <t>U.18</t>
  </si>
  <si>
    <t>Kontor Driftsleder</t>
  </si>
  <si>
    <t>U.20</t>
  </si>
  <si>
    <t>U.22</t>
  </si>
  <si>
    <t>U.23</t>
  </si>
  <si>
    <t>U.25</t>
  </si>
  <si>
    <t>Varelager</t>
  </si>
  <si>
    <t>U.27</t>
  </si>
  <si>
    <t>U.28</t>
  </si>
  <si>
    <t>U.29</t>
  </si>
  <si>
    <t>Tekstilarbeidsrom</t>
  </si>
  <si>
    <t>Maritime museum</t>
  </si>
  <si>
    <t>Foaje / Café</t>
  </si>
  <si>
    <t>Dagligvare</t>
  </si>
  <si>
    <t>VF</t>
  </si>
  <si>
    <t>1.02b</t>
  </si>
  <si>
    <t>Forrom Herre</t>
  </si>
  <si>
    <t>1.04a</t>
  </si>
  <si>
    <t>1.04b</t>
  </si>
  <si>
    <t>Forrom Dame</t>
  </si>
  <si>
    <t>1.05a</t>
  </si>
  <si>
    <t>1.05b</t>
  </si>
  <si>
    <t>Utstilling 2</t>
  </si>
  <si>
    <t>Utstilling 1</t>
  </si>
  <si>
    <t>Gang 1</t>
  </si>
  <si>
    <t>Sjauing på kaien</t>
  </si>
  <si>
    <t>Historielabben</t>
  </si>
  <si>
    <t>Gang 2</t>
  </si>
  <si>
    <t>Gang 3</t>
  </si>
  <si>
    <t>Bibliotek v/museet</t>
  </si>
  <si>
    <t>Bibliotek v/mannskapsloftet</t>
  </si>
  <si>
    <t>2.09a</t>
  </si>
  <si>
    <t>Kafe</t>
  </si>
  <si>
    <t>Krambod</t>
  </si>
  <si>
    <t>Kafelager</t>
  </si>
  <si>
    <t>3.01a</t>
  </si>
  <si>
    <t>Stue utstilling</t>
  </si>
  <si>
    <t>Kontor utstilling</t>
  </si>
  <si>
    <t>Spesial utstilling</t>
  </si>
  <si>
    <t>Rederi kontor</t>
  </si>
  <si>
    <t>3.16a</t>
  </si>
  <si>
    <t>3.16b</t>
  </si>
  <si>
    <t>Rederens kontor</t>
  </si>
  <si>
    <t>Seilloftet</t>
  </si>
  <si>
    <t>Utstein Kloster</t>
  </si>
  <si>
    <t>Garderobe ansatt</t>
  </si>
  <si>
    <t>WC ansatt</t>
  </si>
  <si>
    <t>Gamle kjøkken</t>
  </si>
  <si>
    <t>Refektoriet</t>
  </si>
  <si>
    <t>Gjennomgang</t>
  </si>
  <si>
    <t>Konventstova</t>
  </si>
  <si>
    <t>Sakristi</t>
  </si>
  <si>
    <t>Skipet</t>
  </si>
  <si>
    <t>Våpenhus</t>
  </si>
  <si>
    <t>Koret</t>
  </si>
  <si>
    <t>Kontor 1</t>
  </si>
  <si>
    <t>Kontor 2</t>
  </si>
  <si>
    <t>Blå rom</t>
  </si>
  <si>
    <t>Rød rom</t>
  </si>
  <si>
    <t>Storstue</t>
  </si>
  <si>
    <t>Forstue</t>
  </si>
  <si>
    <t>Peisestue leilighet</t>
  </si>
  <si>
    <t>Abbedens hus</t>
  </si>
  <si>
    <t>1,01</t>
  </si>
  <si>
    <t>Forsamlingsrom</t>
  </si>
  <si>
    <t>Type renhold</t>
  </si>
  <si>
    <t>Kun støvsuging</t>
  </si>
  <si>
    <t>Støvtørk monter</t>
  </si>
  <si>
    <t>1</t>
  </si>
  <si>
    <t>2</t>
  </si>
  <si>
    <t>Hyppighet</t>
  </si>
  <si>
    <t>4</t>
  </si>
  <si>
    <t>Dager</t>
  </si>
  <si>
    <t>Man, fre</t>
  </si>
  <si>
    <t>Man, ons, fre</t>
  </si>
  <si>
    <t>Kvalitet</t>
  </si>
  <si>
    <t>KVM</t>
  </si>
  <si>
    <t>C</t>
  </si>
  <si>
    <t>B</t>
  </si>
  <si>
    <t>A</t>
  </si>
  <si>
    <t>Man, Fre</t>
  </si>
  <si>
    <t>Man</t>
  </si>
  <si>
    <t>Man, Ons, Fre</t>
  </si>
  <si>
    <t>Støvsuger med hepa filter</t>
  </si>
  <si>
    <t>Støvtørk betonghyller</t>
  </si>
  <si>
    <t>Man-fre</t>
  </si>
  <si>
    <t>Ikke bord og stoler</t>
  </si>
  <si>
    <t>Tirs</t>
  </si>
  <si>
    <t>Tors</t>
  </si>
  <si>
    <t>Alle hverdager</t>
  </si>
  <si>
    <t>Areal justert</t>
  </si>
  <si>
    <t>2.23</t>
  </si>
  <si>
    <t>Tilleggsoppgaver</t>
  </si>
  <si>
    <t>TS</t>
  </si>
  <si>
    <t>SL</t>
  </si>
  <si>
    <t>Tømme søppel</t>
  </si>
  <si>
    <t>Slukke lys</t>
  </si>
  <si>
    <t>Etterfyll såpe</t>
  </si>
  <si>
    <t>ES</t>
  </si>
  <si>
    <t>EP</t>
  </si>
  <si>
    <t>Etterfyll papir</t>
  </si>
  <si>
    <t>Informasjon</t>
  </si>
  <si>
    <t>Renhold</t>
  </si>
  <si>
    <t>SM</t>
  </si>
  <si>
    <t>Kun tørrmopping</t>
  </si>
  <si>
    <t>IHT Kvalitetsprofil</t>
  </si>
  <si>
    <t>SO</t>
  </si>
  <si>
    <t>Støvsug overgangsriller</t>
  </si>
  <si>
    <t>LG</t>
  </si>
  <si>
    <t>Lukk gitterport</t>
  </si>
  <si>
    <t>VS</t>
  </si>
  <si>
    <t>Vask av stellebord</t>
  </si>
  <si>
    <t>ST</t>
  </si>
  <si>
    <t>Støvsuge teppe</t>
  </si>
  <si>
    <t>F</t>
  </si>
  <si>
    <t>Man og fre</t>
  </si>
  <si>
    <t>Arbeiderboligen</t>
  </si>
  <si>
    <t>1.01</t>
  </si>
  <si>
    <t>1.02</t>
  </si>
  <si>
    <t>1.03</t>
  </si>
  <si>
    <t>1.04</t>
  </si>
  <si>
    <t>1.06</t>
  </si>
  <si>
    <t>1.07</t>
  </si>
  <si>
    <t>2.01</t>
  </si>
  <si>
    <t>2.01a</t>
  </si>
  <si>
    <t>2.02</t>
  </si>
  <si>
    <t>2.03</t>
  </si>
  <si>
    <t>2.04</t>
  </si>
  <si>
    <t>2.06</t>
  </si>
  <si>
    <t>Spisskammer</t>
  </si>
  <si>
    <t>Soverom</t>
  </si>
  <si>
    <t>Alkove</t>
  </si>
  <si>
    <t>Man, tors</t>
  </si>
  <si>
    <t>Fre</t>
  </si>
  <si>
    <t>Ons</t>
  </si>
  <si>
    <t>Søn-fre</t>
  </si>
  <si>
    <t>Lørdag etter stenging eller søndag før åpning</t>
  </si>
  <si>
    <t>Ansatt fra MUST må være tilstede</t>
  </si>
  <si>
    <t>2 og 3</t>
  </si>
  <si>
    <t>Støvtørk podium</t>
  </si>
  <si>
    <t>Støvtørk båt, hyller og benker</t>
  </si>
  <si>
    <t>Tørke bord og stoler</t>
  </si>
  <si>
    <t>Tørke møbler</t>
  </si>
  <si>
    <t xml:space="preserve"> </t>
  </si>
  <si>
    <t>SMM kontor</t>
  </si>
  <si>
    <t>2.18</t>
  </si>
  <si>
    <t>Kontorlandskap</t>
  </si>
  <si>
    <t>2.19</t>
  </si>
  <si>
    <t>3.25</t>
  </si>
  <si>
    <t>3.26</t>
  </si>
  <si>
    <t>3.28</t>
  </si>
  <si>
    <t>3.29</t>
  </si>
  <si>
    <t>3.31</t>
  </si>
  <si>
    <t>3.32</t>
  </si>
  <si>
    <t>3.33</t>
  </si>
  <si>
    <t>Lunsjrom</t>
  </si>
  <si>
    <t>Pauserom</t>
  </si>
  <si>
    <t>3.34</t>
  </si>
  <si>
    <t>U.21</t>
  </si>
  <si>
    <t>Forrom WC</t>
  </si>
  <si>
    <t>Man, ons fre</t>
  </si>
  <si>
    <t>Prosjektkontor</t>
  </si>
  <si>
    <t>Arela justert</t>
  </si>
  <si>
    <t>4,02a</t>
  </si>
  <si>
    <t>59,9</t>
  </si>
  <si>
    <t>60</t>
  </si>
  <si>
    <t>Hyppighet er intervall i antall uker</t>
  </si>
  <si>
    <t>Der hvor det står areal justert, så er det kun området publikum kan ferdes som er medtatt i arealet.</t>
  </si>
  <si>
    <t>Renholdsarealet samsvarer ikke med rommets areal.</t>
  </si>
  <si>
    <t>Forkortelse</t>
  </si>
  <si>
    <t>Betegnelse</t>
  </si>
  <si>
    <t>Til avfallsbeholdere på plass</t>
  </si>
  <si>
    <t>Fra forbrukslager på plass</t>
  </si>
  <si>
    <t>Deler av gulvflaten er teppe, ikke tilleggsareal</t>
  </si>
  <si>
    <t>Merknad</t>
  </si>
  <si>
    <t>Man, ons, tor, fre</t>
  </si>
  <si>
    <t>Vedlegg 4- Leveranseliste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</si>
</sst>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ptos Narrow"/>
      <family val="2"/>
      <scheme val="minor"/>
    </font>
    <font>
      <sz val="11"/>
      <color rgb="FFFFFFFF"/>
      <name val="Calibri"/>
    </font>
    <font>
      <sz val="11"/>
      <color rgb="FF000000"/>
      <name val="Calibri"/>
    </font>
    <font>
      <sz val="11"/>
      <color rgb="FFFFFFFF"/>
      <name val="Calibri"/>
      <family val="2"/>
    </font>
    <font>
      <sz val="11"/>
      <color rgb="FF242424"/>
      <name val="Aptos Narrow"/>
      <charset val="1"/>
    </font>
    <font>
      <sz val="11"/>
      <color rgb="FF000000"/>
      <name val="Calibri"/>
      <charset val="1"/>
    </font>
    <font>
      <sz val="11"/>
      <color rgb="FFFF000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8C1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2" fillId="0" borderId="1" xfId="1" applyNumberFormat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49" fontId="3" fillId="2" borderId="2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2" fillId="3" borderId="1" xfId="1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horizontal="center"/>
    </xf>
    <xf numFmtId="49" fontId="0" fillId="3" borderId="0" xfId="0" applyNumberFormat="1" applyFill="1" applyAlignment="1">
      <alignment horizontal="center"/>
    </xf>
    <xf numFmtId="49" fontId="3" fillId="6" borderId="2" xfId="0" applyNumberFormat="1" applyFont="1" applyFill="1" applyBorder="1" applyAlignment="1">
      <alignment horizontal="center"/>
    </xf>
    <xf numFmtId="49" fontId="1" fillId="6" borderId="3" xfId="0" applyNumberFormat="1" applyFont="1" applyFill="1" applyBorder="1" applyAlignment="1">
      <alignment horizontal="center"/>
    </xf>
    <xf numFmtId="49" fontId="1" fillId="6" borderId="2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49" fontId="1" fillId="6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6" borderId="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10" fillId="0" borderId="0" xfId="0" applyFont="1"/>
    <xf numFmtId="164" fontId="0" fillId="3" borderId="0" xfId="0" applyNumberForma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</cellXfs>
  <cellStyles count="2">
    <cellStyle name="Normal" xfId="0" builtinId="0"/>
    <cellStyle name="Normal 2" xfId="1" xr:uid="{294CF18E-F496-4FC4-91DC-14AEEDD93DB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8E499-61D7-40A1-A2DB-EC39A8095882}">
  <dimension ref="B1:D22"/>
  <sheetViews>
    <sheetView workbookViewId="0">
      <selection activeCell="C29" sqref="C29"/>
    </sheetView>
  </sheetViews>
  <sheetFormatPr baseColWidth="10" defaultRowHeight="14.4" x14ac:dyDescent="0.3"/>
  <cols>
    <col min="1" max="1" width="6.6640625" customWidth="1"/>
    <col min="2" max="2" width="19.6640625" customWidth="1"/>
    <col min="3" max="3" width="21" customWidth="1"/>
    <col min="4" max="4" width="44.33203125" customWidth="1"/>
    <col min="5" max="5" width="14.33203125" bestFit="1" customWidth="1"/>
    <col min="6" max="6" width="19.33203125" bestFit="1" customWidth="1"/>
  </cols>
  <sheetData>
    <row r="1" spans="2:4" ht="18" x14ac:dyDescent="0.35">
      <c r="B1" s="40" t="s">
        <v>445</v>
      </c>
    </row>
    <row r="4" spans="2:4" x14ac:dyDescent="0.3">
      <c r="B4" s="38" t="s">
        <v>439</v>
      </c>
      <c r="C4" s="38" t="s">
        <v>334</v>
      </c>
    </row>
    <row r="5" spans="2:4" x14ac:dyDescent="0.3">
      <c r="B5" s="4">
        <v>1</v>
      </c>
      <c r="C5" s="4" t="s">
        <v>374</v>
      </c>
    </row>
    <row r="6" spans="2:4" x14ac:dyDescent="0.3">
      <c r="B6" s="4">
        <v>2</v>
      </c>
      <c r="C6" s="4" t="s">
        <v>335</v>
      </c>
    </row>
    <row r="7" spans="2:4" x14ac:dyDescent="0.3">
      <c r="B7" s="4">
        <v>3</v>
      </c>
      <c r="C7" s="4" t="s">
        <v>373</v>
      </c>
    </row>
    <row r="9" spans="2:4" x14ac:dyDescent="0.3">
      <c r="B9" s="37" t="s">
        <v>438</v>
      </c>
      <c r="C9" s="37" t="s">
        <v>361</v>
      </c>
      <c r="D9" s="37" t="s">
        <v>443</v>
      </c>
    </row>
    <row r="10" spans="2:4" x14ac:dyDescent="0.3">
      <c r="B10" s="10" t="s">
        <v>362</v>
      </c>
      <c r="C10" s="10" t="s">
        <v>364</v>
      </c>
      <c r="D10" s="10" t="s">
        <v>440</v>
      </c>
    </row>
    <row r="11" spans="2:4" x14ac:dyDescent="0.3">
      <c r="B11" s="10" t="s">
        <v>363</v>
      </c>
      <c r="C11" s="10" t="s">
        <v>365</v>
      </c>
      <c r="D11" s="10"/>
    </row>
    <row r="12" spans="2:4" x14ac:dyDescent="0.3">
      <c r="B12" s="10" t="s">
        <v>367</v>
      </c>
      <c r="C12" s="10" t="s">
        <v>366</v>
      </c>
      <c r="D12" s="10" t="s">
        <v>441</v>
      </c>
    </row>
    <row r="13" spans="2:4" x14ac:dyDescent="0.3">
      <c r="B13" s="10" t="s">
        <v>368</v>
      </c>
      <c r="C13" s="10" t="s">
        <v>369</v>
      </c>
      <c r="D13" s="10" t="s">
        <v>441</v>
      </c>
    </row>
    <row r="14" spans="2:4" x14ac:dyDescent="0.3">
      <c r="B14" s="10" t="s">
        <v>372</v>
      </c>
      <c r="C14" s="10" t="s">
        <v>336</v>
      </c>
      <c r="D14" s="10"/>
    </row>
    <row r="15" spans="2:4" x14ac:dyDescent="0.3">
      <c r="B15" s="10" t="s">
        <v>375</v>
      </c>
      <c r="C15" s="10" t="s">
        <v>376</v>
      </c>
      <c r="D15" s="10"/>
    </row>
    <row r="16" spans="2:4" x14ac:dyDescent="0.3">
      <c r="B16" s="10" t="s">
        <v>377</v>
      </c>
      <c r="C16" s="10" t="s">
        <v>378</v>
      </c>
      <c r="D16" s="10"/>
    </row>
    <row r="17" spans="2:4" x14ac:dyDescent="0.3">
      <c r="B17" s="10" t="s">
        <v>379</v>
      </c>
      <c r="C17" s="10" t="s">
        <v>380</v>
      </c>
      <c r="D17" s="10"/>
    </row>
    <row r="18" spans="2:4" x14ac:dyDescent="0.3">
      <c r="B18" s="10" t="s">
        <v>381</v>
      </c>
      <c r="C18" s="10" t="s">
        <v>382</v>
      </c>
      <c r="D18" s="10" t="s">
        <v>442</v>
      </c>
    </row>
    <row r="20" spans="2:4" x14ac:dyDescent="0.3">
      <c r="B20" t="s">
        <v>435</v>
      </c>
    </row>
    <row r="21" spans="2:4" x14ac:dyDescent="0.3">
      <c r="B21" t="s">
        <v>436</v>
      </c>
    </row>
    <row r="22" spans="2:4" x14ac:dyDescent="0.3">
      <c r="B22" t="s">
        <v>437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0456-01C7-4CBE-9066-0A7473D3A97C}">
  <sheetPr codeName="Ark2"/>
  <dimension ref="A1:T61"/>
  <sheetViews>
    <sheetView tabSelected="1" workbookViewId="0">
      <pane ySplit="2" topLeftCell="A3" activePane="bottomLeft" state="frozen"/>
      <selection pane="bottomLeft" activeCell="X30" sqref="X30"/>
    </sheetView>
  </sheetViews>
  <sheetFormatPr baseColWidth="10" defaultColWidth="8.88671875" defaultRowHeight="14.4" x14ac:dyDescent="0.3"/>
  <cols>
    <col min="1" max="1" width="19.33203125" style="2" customWidth="1"/>
    <col min="2" max="2" width="6.44140625" style="3" bestFit="1" customWidth="1"/>
    <col min="3" max="3" width="30" style="2" customWidth="1"/>
    <col min="4" max="4" width="24.44140625" style="2" customWidth="1"/>
    <col min="5" max="5" width="22.77734375" style="2" customWidth="1"/>
    <col min="6" max="6" width="11.5546875" style="2" bestFit="1" customWidth="1"/>
    <col min="7" max="7" width="17.44140625" style="2" customWidth="1"/>
    <col min="8" max="8" width="9.109375" style="2" bestFit="1" customWidth="1"/>
    <col min="9" max="9" width="7.109375" style="2" bestFit="1" customWidth="1"/>
    <col min="10" max="10" width="7" style="2" bestFit="1" customWidth="1"/>
    <col min="11" max="11" width="25.77734375" style="2" customWidth="1"/>
    <col min="12" max="12" width="2.88671875" style="2" bestFit="1" customWidth="1"/>
    <col min="13" max="13" width="2.77734375" style="2" bestFit="1" customWidth="1"/>
    <col min="14" max="14" width="2.88671875" style="2" bestFit="1" customWidth="1"/>
    <col min="15" max="15" width="3" style="2" bestFit="1" customWidth="1"/>
    <col min="16" max="16" width="3.5546875" style="2" bestFit="1" customWidth="1"/>
    <col min="17" max="17" width="3.21875" style="2" bestFit="1" customWidth="1"/>
    <col min="18" max="18" width="3.109375" style="2" bestFit="1" customWidth="1"/>
    <col min="19" max="19" width="3" style="2" bestFit="1" customWidth="1"/>
    <col min="20" max="20" width="2.88671875" style="2" bestFit="1" customWidth="1"/>
  </cols>
  <sheetData>
    <row r="1" spans="1:20" x14ac:dyDescent="0.3">
      <c r="A1" s="42" t="s">
        <v>370</v>
      </c>
      <c r="B1" s="42"/>
      <c r="C1" s="42"/>
      <c r="D1" s="42"/>
      <c r="E1" s="42"/>
      <c r="F1" s="43" t="s">
        <v>371</v>
      </c>
      <c r="G1" s="43"/>
      <c r="H1" s="43"/>
      <c r="I1" s="43"/>
      <c r="J1" s="47" t="s">
        <v>370</v>
      </c>
      <c r="K1" s="48"/>
      <c r="L1" s="44" t="s">
        <v>361</v>
      </c>
      <c r="M1" s="45"/>
      <c r="N1" s="45"/>
      <c r="O1" s="45"/>
      <c r="P1" s="45"/>
      <c r="Q1" s="45"/>
      <c r="R1" s="45"/>
      <c r="S1" s="45"/>
      <c r="T1" s="46"/>
    </row>
    <row r="2" spans="1:20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28" t="s">
        <v>334</v>
      </c>
      <c r="G2" s="28" t="s">
        <v>341</v>
      </c>
      <c r="H2" s="28" t="s">
        <v>339</v>
      </c>
      <c r="I2" s="29" t="s">
        <v>344</v>
      </c>
      <c r="J2" s="9" t="s">
        <v>345</v>
      </c>
      <c r="K2" s="14" t="s">
        <v>5</v>
      </c>
      <c r="L2" s="27" t="s">
        <v>362</v>
      </c>
      <c r="M2" s="27" t="s">
        <v>363</v>
      </c>
      <c r="N2" s="27" t="s">
        <v>367</v>
      </c>
      <c r="O2" s="27" t="s">
        <v>368</v>
      </c>
      <c r="P2" s="27" t="s">
        <v>372</v>
      </c>
      <c r="Q2" s="27" t="s">
        <v>375</v>
      </c>
      <c r="R2" s="27" t="s">
        <v>377</v>
      </c>
      <c r="S2" s="27" t="s">
        <v>379</v>
      </c>
      <c r="T2" s="27" t="s">
        <v>381</v>
      </c>
    </row>
    <row r="3" spans="1:20" x14ac:dyDescent="0.3">
      <c r="A3" s="11" t="s">
        <v>77</v>
      </c>
      <c r="B3" s="8">
        <v>1.01</v>
      </c>
      <c r="C3" s="11" t="s">
        <v>49</v>
      </c>
      <c r="D3" s="11" t="s">
        <v>50</v>
      </c>
      <c r="E3" s="11" t="s">
        <v>12</v>
      </c>
      <c r="F3" s="4">
        <v>1</v>
      </c>
      <c r="G3" s="4" t="s">
        <v>351</v>
      </c>
      <c r="H3" s="4">
        <v>1</v>
      </c>
      <c r="I3" s="4" t="s">
        <v>346</v>
      </c>
      <c r="J3" s="4">
        <v>4.2</v>
      </c>
      <c r="K3" s="4"/>
      <c r="L3" s="4"/>
      <c r="M3" s="4"/>
      <c r="N3" s="4"/>
      <c r="O3" s="4"/>
      <c r="P3" s="4"/>
      <c r="Q3" s="4" t="s">
        <v>63</v>
      </c>
      <c r="R3" s="4"/>
      <c r="S3" s="4"/>
      <c r="T3" s="4"/>
    </row>
    <row r="4" spans="1:20" x14ac:dyDescent="0.3">
      <c r="A4" s="11" t="s">
        <v>77</v>
      </c>
      <c r="B4" s="8">
        <v>1.02</v>
      </c>
      <c r="C4" s="11" t="s">
        <v>78</v>
      </c>
      <c r="D4" s="11" t="s">
        <v>79</v>
      </c>
      <c r="E4" s="11" t="s">
        <v>80</v>
      </c>
      <c r="F4" s="4">
        <v>1</v>
      </c>
      <c r="G4" s="4" t="s">
        <v>354</v>
      </c>
      <c r="H4" s="4">
        <v>1</v>
      </c>
      <c r="I4" s="4" t="s">
        <v>348</v>
      </c>
      <c r="J4" s="4">
        <v>147</v>
      </c>
      <c r="K4" s="4" t="s">
        <v>355</v>
      </c>
      <c r="L4" s="4" t="s">
        <v>63</v>
      </c>
      <c r="M4" s="4" t="s">
        <v>63</v>
      </c>
      <c r="N4" s="4"/>
      <c r="O4" s="4"/>
      <c r="P4" s="4"/>
      <c r="Q4" s="4"/>
      <c r="R4" s="4" t="s">
        <v>63</v>
      </c>
      <c r="S4" s="4"/>
      <c r="T4" s="4"/>
    </row>
    <row r="5" spans="1:20" s="13" customFormat="1" x14ac:dyDescent="0.3">
      <c r="A5" s="15" t="s">
        <v>77</v>
      </c>
      <c r="B5" s="16">
        <v>1.03</v>
      </c>
      <c r="C5" s="15" t="s">
        <v>81</v>
      </c>
      <c r="D5" s="15" t="s">
        <v>82</v>
      </c>
      <c r="E5" s="15" t="s">
        <v>80</v>
      </c>
      <c r="F5" s="17">
        <v>1</v>
      </c>
      <c r="G5" s="17" t="s">
        <v>384</v>
      </c>
      <c r="H5" s="17">
        <v>1</v>
      </c>
      <c r="I5" s="17" t="s">
        <v>346</v>
      </c>
      <c r="J5" s="17">
        <v>13.8</v>
      </c>
      <c r="K5" s="17"/>
      <c r="L5" s="12"/>
      <c r="M5" s="12"/>
      <c r="N5" s="12"/>
      <c r="O5" s="12"/>
      <c r="P5" s="12"/>
      <c r="Q5" s="12"/>
      <c r="R5" s="12"/>
      <c r="S5" s="12"/>
      <c r="T5" s="12"/>
    </row>
    <row r="6" spans="1:20" x14ac:dyDescent="0.3">
      <c r="A6" s="11" t="s">
        <v>77</v>
      </c>
      <c r="B6" s="8">
        <v>1.04</v>
      </c>
      <c r="C6" s="11" t="s">
        <v>83</v>
      </c>
      <c r="D6" s="11" t="s">
        <v>11</v>
      </c>
      <c r="E6" s="11" t="s">
        <v>80</v>
      </c>
      <c r="F6" s="4">
        <v>1</v>
      </c>
      <c r="G6" s="17" t="s">
        <v>384</v>
      </c>
      <c r="H6" s="4">
        <v>1</v>
      </c>
      <c r="I6" s="4" t="s">
        <v>347</v>
      </c>
      <c r="J6" s="4">
        <v>304.10000000000002</v>
      </c>
      <c r="K6" s="4"/>
      <c r="L6" s="4"/>
      <c r="M6" s="4" t="s">
        <v>63</v>
      </c>
      <c r="N6" s="4"/>
      <c r="O6" s="4"/>
      <c r="P6" s="4" t="s">
        <v>63</v>
      </c>
      <c r="Q6" s="4"/>
      <c r="R6" s="4" t="s">
        <v>63</v>
      </c>
      <c r="S6" s="4"/>
      <c r="T6" s="4"/>
    </row>
    <row r="7" spans="1:20" x14ac:dyDescent="0.3">
      <c r="A7" s="11" t="s">
        <v>77</v>
      </c>
      <c r="B7" s="8">
        <v>1.05</v>
      </c>
      <c r="C7" s="11" t="s">
        <v>84</v>
      </c>
      <c r="D7" s="11" t="s">
        <v>11</v>
      </c>
      <c r="E7" s="11" t="s">
        <v>80</v>
      </c>
      <c r="F7" s="4">
        <v>1</v>
      </c>
      <c r="G7" s="17" t="s">
        <v>384</v>
      </c>
      <c r="H7" s="4">
        <v>1</v>
      </c>
      <c r="I7" s="4" t="s">
        <v>347</v>
      </c>
      <c r="J7" s="4">
        <v>70.7</v>
      </c>
      <c r="K7" s="4"/>
      <c r="L7" s="4"/>
      <c r="M7" s="4" t="s">
        <v>63</v>
      </c>
      <c r="N7" s="4"/>
      <c r="O7" s="4"/>
      <c r="P7" s="4" t="s">
        <v>63</v>
      </c>
      <c r="Q7" s="4"/>
      <c r="R7" s="4"/>
      <c r="S7" s="4"/>
      <c r="T7" s="4"/>
    </row>
    <row r="8" spans="1:20" x14ac:dyDescent="0.3">
      <c r="A8" s="11" t="s">
        <v>77</v>
      </c>
      <c r="B8" s="8">
        <v>1.06</v>
      </c>
      <c r="C8" s="11" t="s">
        <v>85</v>
      </c>
      <c r="D8" s="11" t="s">
        <v>11</v>
      </c>
      <c r="E8" s="11" t="s">
        <v>80</v>
      </c>
      <c r="F8" s="4">
        <v>1</v>
      </c>
      <c r="G8" s="17" t="s">
        <v>384</v>
      </c>
      <c r="H8" s="4">
        <v>1</v>
      </c>
      <c r="I8" s="4" t="s">
        <v>347</v>
      </c>
      <c r="J8" s="4">
        <v>86.7</v>
      </c>
      <c r="K8" s="4"/>
      <c r="L8" s="4"/>
      <c r="M8" s="4" t="s">
        <v>63</v>
      </c>
      <c r="N8" s="4"/>
      <c r="O8" s="4"/>
      <c r="P8" s="4" t="s">
        <v>63</v>
      </c>
      <c r="Q8" s="4"/>
      <c r="R8" s="4"/>
      <c r="S8" s="4"/>
      <c r="T8" s="4"/>
    </row>
    <row r="9" spans="1:20" x14ac:dyDescent="0.3">
      <c r="A9" s="11" t="s">
        <v>77</v>
      </c>
      <c r="B9" s="8">
        <v>1.07</v>
      </c>
      <c r="C9" s="11" t="s">
        <v>86</v>
      </c>
      <c r="D9" s="11" t="s">
        <v>8</v>
      </c>
      <c r="E9" s="11" t="s">
        <v>87</v>
      </c>
      <c r="F9" s="4">
        <v>1</v>
      </c>
      <c r="G9" s="4" t="s">
        <v>356</v>
      </c>
      <c r="H9" s="4">
        <v>1</v>
      </c>
      <c r="I9" s="4" t="s">
        <v>346</v>
      </c>
      <c r="J9" s="4">
        <v>17.2</v>
      </c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x14ac:dyDescent="0.3">
      <c r="A10" s="11" t="s">
        <v>77</v>
      </c>
      <c r="B10" s="8">
        <v>1.0900000000000001</v>
      </c>
      <c r="C10" s="11" t="s">
        <v>88</v>
      </c>
      <c r="D10" s="11" t="s">
        <v>88</v>
      </c>
      <c r="E10" s="11" t="s">
        <v>51</v>
      </c>
      <c r="F10" s="4">
        <v>1</v>
      </c>
      <c r="G10" s="4" t="s">
        <v>356</v>
      </c>
      <c r="H10" s="4">
        <v>1</v>
      </c>
      <c r="I10" s="4" t="s">
        <v>347</v>
      </c>
      <c r="J10" s="4">
        <v>5.8</v>
      </c>
      <c r="K10" s="4"/>
      <c r="L10" s="4"/>
      <c r="M10" s="4"/>
      <c r="N10" s="4"/>
      <c r="O10" s="4"/>
      <c r="P10" s="4"/>
      <c r="Q10" s="4" t="s">
        <v>63</v>
      </c>
      <c r="R10" s="4"/>
      <c r="S10" s="4"/>
      <c r="T10" s="4"/>
    </row>
    <row r="11" spans="1:20" x14ac:dyDescent="0.3">
      <c r="A11" s="11" t="s">
        <v>77</v>
      </c>
      <c r="B11" s="8" t="s">
        <v>15</v>
      </c>
      <c r="C11" s="11" t="s">
        <v>89</v>
      </c>
      <c r="D11" s="11" t="s">
        <v>90</v>
      </c>
      <c r="E11" s="11" t="s">
        <v>87</v>
      </c>
      <c r="F11" s="4">
        <v>1</v>
      </c>
      <c r="G11" s="4" t="s">
        <v>354</v>
      </c>
      <c r="H11" s="4">
        <v>1</v>
      </c>
      <c r="I11" s="4" t="s">
        <v>347</v>
      </c>
      <c r="J11" s="4">
        <v>42</v>
      </c>
      <c r="K11" s="4" t="s">
        <v>358</v>
      </c>
      <c r="L11" s="4" t="s">
        <v>63</v>
      </c>
      <c r="M11" s="4"/>
      <c r="N11" s="4"/>
      <c r="O11" s="4"/>
      <c r="P11" s="4"/>
      <c r="Q11" s="4"/>
      <c r="R11" s="4"/>
      <c r="S11" s="4"/>
      <c r="T11" s="4"/>
    </row>
    <row r="12" spans="1:20" x14ac:dyDescent="0.3">
      <c r="A12" s="11" t="s">
        <v>77</v>
      </c>
      <c r="B12" s="8">
        <v>1.1399999999999999</v>
      </c>
      <c r="C12" s="11" t="s">
        <v>92</v>
      </c>
      <c r="D12" s="11" t="s">
        <v>67</v>
      </c>
      <c r="E12" s="11" t="s">
        <v>51</v>
      </c>
      <c r="F12" s="4">
        <v>1</v>
      </c>
      <c r="G12" s="4" t="s">
        <v>356</v>
      </c>
      <c r="H12" s="4">
        <v>12</v>
      </c>
      <c r="I12" s="4" t="s">
        <v>346</v>
      </c>
      <c r="J12" s="4">
        <v>2.2000000000000002</v>
      </c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x14ac:dyDescent="0.3">
      <c r="A13" s="11" t="s">
        <v>77</v>
      </c>
      <c r="B13" s="8">
        <v>1.18</v>
      </c>
      <c r="C13" s="11" t="s">
        <v>93</v>
      </c>
      <c r="D13" s="11" t="s">
        <v>93</v>
      </c>
      <c r="E13" s="11" t="s">
        <v>87</v>
      </c>
      <c r="F13" s="4">
        <v>1</v>
      </c>
      <c r="G13" s="4" t="s">
        <v>354</v>
      </c>
      <c r="H13" s="4">
        <v>1</v>
      </c>
      <c r="I13" s="4" t="s">
        <v>347</v>
      </c>
      <c r="J13" s="4">
        <v>19.600000000000001</v>
      </c>
      <c r="K13" s="4" t="s">
        <v>358</v>
      </c>
      <c r="L13" s="4"/>
      <c r="M13" s="4"/>
      <c r="N13" s="4"/>
      <c r="O13" s="4"/>
      <c r="P13" s="4"/>
      <c r="Q13" s="4"/>
      <c r="R13" s="4"/>
      <c r="S13" s="4"/>
      <c r="T13" s="4"/>
    </row>
    <row r="14" spans="1:20" x14ac:dyDescent="0.3">
      <c r="A14" s="11" t="s">
        <v>77</v>
      </c>
      <c r="B14" s="8">
        <v>1.19</v>
      </c>
      <c r="C14" s="11" t="s">
        <v>94</v>
      </c>
      <c r="D14" s="11" t="s">
        <v>27</v>
      </c>
      <c r="E14" s="11" t="s">
        <v>95</v>
      </c>
      <c r="F14" s="4">
        <v>1</v>
      </c>
      <c r="G14" s="4" t="s">
        <v>354</v>
      </c>
      <c r="H14" s="4">
        <v>1</v>
      </c>
      <c r="I14" s="4" t="s">
        <v>348</v>
      </c>
      <c r="J14" s="4">
        <v>12</v>
      </c>
      <c r="K14" s="4" t="s">
        <v>358</v>
      </c>
      <c r="L14" s="4" t="s">
        <v>63</v>
      </c>
      <c r="M14" s="4"/>
      <c r="N14" s="4" t="s">
        <v>63</v>
      </c>
      <c r="O14" s="4" t="s">
        <v>63</v>
      </c>
      <c r="P14" s="4"/>
      <c r="Q14" s="4"/>
      <c r="R14" s="4"/>
      <c r="S14" s="4"/>
      <c r="T14" s="4"/>
    </row>
    <row r="15" spans="1:20" x14ac:dyDescent="0.3">
      <c r="A15" s="11" t="s">
        <v>77</v>
      </c>
      <c r="B15" s="8" t="s">
        <v>59</v>
      </c>
      <c r="C15" s="11" t="s">
        <v>70</v>
      </c>
      <c r="D15" s="11" t="s">
        <v>27</v>
      </c>
      <c r="E15" s="11" t="s">
        <v>95</v>
      </c>
      <c r="F15" s="4">
        <v>1</v>
      </c>
      <c r="G15" s="4" t="s">
        <v>354</v>
      </c>
      <c r="H15" s="4">
        <v>1</v>
      </c>
      <c r="I15" s="4" t="s">
        <v>348</v>
      </c>
      <c r="J15" s="4">
        <v>5.3</v>
      </c>
      <c r="K15" s="4" t="s">
        <v>358</v>
      </c>
      <c r="L15" s="4" t="s">
        <v>63</v>
      </c>
      <c r="M15" s="4"/>
      <c r="N15" s="4" t="s">
        <v>63</v>
      </c>
      <c r="O15" s="4" t="s">
        <v>63</v>
      </c>
      <c r="P15" s="4"/>
      <c r="Q15" s="4"/>
      <c r="R15" s="4"/>
      <c r="S15" s="4"/>
      <c r="T15" s="4"/>
    </row>
    <row r="16" spans="1:20" x14ac:dyDescent="0.3">
      <c r="A16" s="11" t="s">
        <v>77</v>
      </c>
      <c r="B16" s="8">
        <v>1.21</v>
      </c>
      <c r="C16" s="11" t="s">
        <v>96</v>
      </c>
      <c r="D16" s="11" t="s">
        <v>27</v>
      </c>
      <c r="E16" s="11" t="s">
        <v>95</v>
      </c>
      <c r="F16" s="4">
        <v>1</v>
      </c>
      <c r="G16" s="4" t="s">
        <v>354</v>
      </c>
      <c r="H16" s="4">
        <v>1</v>
      </c>
      <c r="I16" s="4" t="s">
        <v>348</v>
      </c>
      <c r="J16" s="4">
        <v>10.9</v>
      </c>
      <c r="K16" s="4" t="s">
        <v>358</v>
      </c>
      <c r="L16" s="4" t="s">
        <v>63</v>
      </c>
      <c r="M16" s="4"/>
      <c r="N16" s="4" t="s">
        <v>63</v>
      </c>
      <c r="O16" s="4" t="s">
        <v>63</v>
      </c>
      <c r="P16" s="4"/>
      <c r="Q16" s="4"/>
      <c r="R16" s="4"/>
      <c r="S16" s="4"/>
      <c r="T16" s="4"/>
    </row>
    <row r="17" spans="1:20" x14ac:dyDescent="0.3">
      <c r="A17" s="11" t="s">
        <v>77</v>
      </c>
      <c r="B17" s="8" t="s">
        <v>97</v>
      </c>
      <c r="C17" s="11" t="s">
        <v>98</v>
      </c>
      <c r="D17" s="11" t="s">
        <v>11</v>
      </c>
      <c r="E17" s="11" t="s">
        <v>32</v>
      </c>
      <c r="F17" s="4">
        <v>1</v>
      </c>
      <c r="G17" s="17" t="s">
        <v>384</v>
      </c>
      <c r="H17" s="4">
        <v>1</v>
      </c>
      <c r="I17" s="4" t="s">
        <v>347</v>
      </c>
      <c r="J17" s="4">
        <v>67.599999999999994</v>
      </c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x14ac:dyDescent="0.3">
      <c r="A18" s="11" t="s">
        <v>77</v>
      </c>
      <c r="B18" s="8">
        <v>1.51</v>
      </c>
      <c r="C18" s="11" t="s">
        <v>99</v>
      </c>
      <c r="D18" s="11" t="s">
        <v>11</v>
      </c>
      <c r="E18" s="11" t="s">
        <v>32</v>
      </c>
      <c r="F18" s="4">
        <v>1</v>
      </c>
      <c r="G18" s="17" t="s">
        <v>384</v>
      </c>
      <c r="H18" s="4">
        <v>1</v>
      </c>
      <c r="I18" s="4" t="s">
        <v>347</v>
      </c>
      <c r="J18" s="4">
        <v>35.4</v>
      </c>
      <c r="K18" s="4" t="s">
        <v>353</v>
      </c>
      <c r="L18" s="4"/>
      <c r="M18" s="4" t="s">
        <v>63</v>
      </c>
      <c r="N18" s="4"/>
      <c r="O18" s="4"/>
      <c r="P18" s="4" t="s">
        <v>63</v>
      </c>
      <c r="Q18" s="4"/>
      <c r="R18" s="4"/>
      <c r="S18" s="4"/>
      <c r="T18" s="4"/>
    </row>
    <row r="19" spans="1:20" x14ac:dyDescent="0.3">
      <c r="A19" s="11" t="s">
        <v>77</v>
      </c>
      <c r="B19" s="8">
        <v>1.52</v>
      </c>
      <c r="C19" s="11" t="s">
        <v>100</v>
      </c>
      <c r="D19" s="11" t="s">
        <v>11</v>
      </c>
      <c r="E19" s="11" t="s">
        <v>32</v>
      </c>
      <c r="F19" s="4">
        <v>1</v>
      </c>
      <c r="G19" s="17" t="s">
        <v>384</v>
      </c>
      <c r="H19" s="4">
        <v>1</v>
      </c>
      <c r="I19" s="4" t="s">
        <v>347</v>
      </c>
      <c r="J19" s="4">
        <v>301.3</v>
      </c>
      <c r="K19" s="4"/>
      <c r="L19" s="4"/>
      <c r="M19" s="4" t="s">
        <v>63</v>
      </c>
      <c r="N19" s="4"/>
      <c r="O19" s="4"/>
      <c r="P19" s="4" t="s">
        <v>63</v>
      </c>
      <c r="Q19" s="4"/>
      <c r="R19" s="4"/>
      <c r="S19" s="4"/>
      <c r="T19" s="4"/>
    </row>
    <row r="20" spans="1:20" x14ac:dyDescent="0.3">
      <c r="A20" s="11" t="s">
        <v>77</v>
      </c>
      <c r="B20" s="8">
        <v>1.57</v>
      </c>
      <c r="C20" s="11" t="s">
        <v>102</v>
      </c>
      <c r="D20" s="11" t="s">
        <v>88</v>
      </c>
      <c r="E20" s="11" t="s">
        <v>51</v>
      </c>
      <c r="F20" s="4">
        <v>1</v>
      </c>
      <c r="G20" s="4" t="s">
        <v>356</v>
      </c>
      <c r="H20" s="4">
        <v>1</v>
      </c>
      <c r="I20" s="4" t="s">
        <v>347</v>
      </c>
      <c r="J20" s="4">
        <v>3.6</v>
      </c>
      <c r="K20" s="4"/>
      <c r="L20" s="4"/>
      <c r="M20" s="4"/>
      <c r="N20" s="4"/>
      <c r="O20" s="4"/>
      <c r="P20" s="4"/>
      <c r="Q20" s="4" t="s">
        <v>63</v>
      </c>
      <c r="R20" s="4"/>
      <c r="S20" s="4"/>
      <c r="T20" s="4"/>
    </row>
    <row r="21" spans="1:20" x14ac:dyDescent="0.3">
      <c r="A21" s="11" t="s">
        <v>77</v>
      </c>
      <c r="B21" s="8">
        <v>2.0099999999999998</v>
      </c>
      <c r="C21" s="11" t="s">
        <v>49</v>
      </c>
      <c r="D21" s="11" t="s">
        <v>50</v>
      </c>
      <c r="E21" s="11" t="s">
        <v>51</v>
      </c>
      <c r="F21" s="4">
        <v>1</v>
      </c>
      <c r="G21" s="4" t="s">
        <v>356</v>
      </c>
      <c r="H21" s="4">
        <v>1</v>
      </c>
      <c r="I21" s="4" t="s">
        <v>346</v>
      </c>
      <c r="J21" s="4">
        <v>8.6999999999999993</v>
      </c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x14ac:dyDescent="0.3">
      <c r="A22" s="11" t="s">
        <v>77</v>
      </c>
      <c r="B22" s="8">
        <v>2.02</v>
      </c>
      <c r="C22" s="11" t="s">
        <v>82</v>
      </c>
      <c r="D22" s="11" t="s">
        <v>82</v>
      </c>
      <c r="E22" s="11" t="s">
        <v>87</v>
      </c>
      <c r="F22" s="4">
        <v>1</v>
      </c>
      <c r="G22" s="4" t="s">
        <v>356</v>
      </c>
      <c r="H22" s="4">
        <v>1</v>
      </c>
      <c r="I22" s="4" t="s">
        <v>346</v>
      </c>
      <c r="J22" s="4">
        <v>20.5</v>
      </c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x14ac:dyDescent="0.3">
      <c r="A23" s="11" t="s">
        <v>77</v>
      </c>
      <c r="B23" s="8">
        <v>2.0299999999999998</v>
      </c>
      <c r="C23" s="11" t="s">
        <v>8</v>
      </c>
      <c r="D23" s="11" t="s">
        <v>8</v>
      </c>
      <c r="E23" s="11" t="s">
        <v>87</v>
      </c>
      <c r="F23" s="4">
        <v>1</v>
      </c>
      <c r="G23" s="4" t="s">
        <v>356</v>
      </c>
      <c r="H23" s="4">
        <v>1</v>
      </c>
      <c r="I23" s="4" t="s">
        <v>346</v>
      </c>
      <c r="J23" s="4">
        <v>28</v>
      </c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x14ac:dyDescent="0.3">
      <c r="A24" s="11" t="s">
        <v>77</v>
      </c>
      <c r="B24" s="8">
        <v>2.04</v>
      </c>
      <c r="C24" s="11" t="s">
        <v>88</v>
      </c>
      <c r="D24" s="11" t="s">
        <v>88</v>
      </c>
      <c r="E24" s="11" t="s">
        <v>51</v>
      </c>
      <c r="F24" s="4">
        <v>1</v>
      </c>
      <c r="G24" s="4" t="s">
        <v>356</v>
      </c>
      <c r="H24" s="4">
        <v>1</v>
      </c>
      <c r="I24" s="4" t="s">
        <v>347</v>
      </c>
      <c r="J24" s="4">
        <v>9.9</v>
      </c>
      <c r="K24" s="4"/>
      <c r="L24" s="4"/>
      <c r="M24" s="4"/>
      <c r="N24" s="4"/>
      <c r="O24" s="4"/>
      <c r="P24" s="4"/>
      <c r="Q24" s="4" t="s">
        <v>63</v>
      </c>
      <c r="R24" s="4"/>
      <c r="S24" s="4"/>
      <c r="T24" s="4"/>
    </row>
    <row r="25" spans="1:20" ht="15.75" customHeight="1" x14ac:dyDescent="0.3">
      <c r="A25" s="11" t="s">
        <v>77</v>
      </c>
      <c r="B25" s="8">
        <v>2.0499999999999998</v>
      </c>
      <c r="C25" s="11" t="s">
        <v>103</v>
      </c>
      <c r="D25" s="11" t="s">
        <v>11</v>
      </c>
      <c r="E25" s="11" t="s">
        <v>104</v>
      </c>
      <c r="F25" s="4">
        <v>2</v>
      </c>
      <c r="G25" s="17" t="s">
        <v>384</v>
      </c>
      <c r="H25" s="4">
        <v>1</v>
      </c>
      <c r="I25" s="4" t="s">
        <v>347</v>
      </c>
      <c r="J25" s="4">
        <v>190.1</v>
      </c>
      <c r="K25" s="4" t="s">
        <v>352</v>
      </c>
      <c r="L25" s="4" t="s">
        <v>63</v>
      </c>
      <c r="M25" s="4" t="s">
        <v>63</v>
      </c>
      <c r="N25" s="4" t="s">
        <v>63</v>
      </c>
      <c r="O25" s="4" t="s">
        <v>63</v>
      </c>
      <c r="P25" s="4"/>
      <c r="Q25" s="4"/>
      <c r="R25" s="4"/>
      <c r="S25" s="4"/>
      <c r="T25" s="4"/>
    </row>
    <row r="26" spans="1:20" x14ac:dyDescent="0.3">
      <c r="A26" s="11" t="s">
        <v>77</v>
      </c>
      <c r="B26" s="8">
        <v>2.06</v>
      </c>
      <c r="C26" s="11" t="s">
        <v>105</v>
      </c>
      <c r="D26" s="11" t="s">
        <v>105</v>
      </c>
      <c r="E26" s="11" t="s">
        <v>51</v>
      </c>
      <c r="F26" s="4">
        <v>2</v>
      </c>
      <c r="G26" s="4" t="s">
        <v>350</v>
      </c>
      <c r="H26" s="4">
        <v>4</v>
      </c>
      <c r="I26" s="4" t="s">
        <v>346</v>
      </c>
      <c r="J26" s="4">
        <v>25.6</v>
      </c>
      <c r="K26" s="4" t="s">
        <v>352</v>
      </c>
      <c r="L26" s="4" t="s">
        <v>63</v>
      </c>
      <c r="M26" s="4"/>
      <c r="N26" s="4" t="s">
        <v>63</v>
      </c>
      <c r="O26" s="4" t="s">
        <v>63</v>
      </c>
      <c r="P26" s="4"/>
      <c r="Q26" s="4"/>
      <c r="R26" s="4"/>
      <c r="S26" s="4"/>
      <c r="T26" s="4"/>
    </row>
    <row r="27" spans="1:20" x14ac:dyDescent="0.3">
      <c r="A27" s="11" t="s">
        <v>77</v>
      </c>
      <c r="B27" s="8">
        <v>2.08</v>
      </c>
      <c r="C27" s="11" t="s">
        <v>106</v>
      </c>
      <c r="D27" s="11" t="s">
        <v>107</v>
      </c>
      <c r="E27" s="11" t="s">
        <v>87</v>
      </c>
      <c r="F27" s="4">
        <v>1</v>
      </c>
      <c r="G27" s="4" t="s">
        <v>351</v>
      </c>
      <c r="H27" s="4">
        <v>1</v>
      </c>
      <c r="I27" s="4" t="s">
        <v>347</v>
      </c>
      <c r="J27" s="4">
        <v>29.2</v>
      </c>
      <c r="K27" s="4"/>
      <c r="L27" s="4" t="s">
        <v>63</v>
      </c>
      <c r="M27" s="4"/>
      <c r="N27" s="4" t="s">
        <v>63</v>
      </c>
      <c r="O27" s="4" t="s">
        <v>63</v>
      </c>
      <c r="P27" s="4"/>
      <c r="Q27" s="4"/>
      <c r="R27" s="4"/>
      <c r="S27" s="4"/>
      <c r="T27" s="4"/>
    </row>
    <row r="28" spans="1:20" x14ac:dyDescent="0.3">
      <c r="A28" s="11" t="s">
        <v>77</v>
      </c>
      <c r="B28" s="8">
        <v>2.09</v>
      </c>
      <c r="C28" s="11" t="s">
        <v>41</v>
      </c>
      <c r="D28" s="11" t="s">
        <v>41</v>
      </c>
      <c r="E28" s="11" t="s">
        <v>51</v>
      </c>
      <c r="F28" s="4">
        <v>1</v>
      </c>
      <c r="G28" s="4" t="s">
        <v>350</v>
      </c>
      <c r="H28" s="4">
        <v>12</v>
      </c>
      <c r="I28" s="4" t="s">
        <v>346</v>
      </c>
      <c r="J28" s="4">
        <v>15.2</v>
      </c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x14ac:dyDescent="0.3">
      <c r="A29" s="11" t="s">
        <v>77</v>
      </c>
      <c r="B29" s="8" t="s">
        <v>73</v>
      </c>
      <c r="C29" s="11" t="s">
        <v>27</v>
      </c>
      <c r="D29" s="11" t="s">
        <v>27</v>
      </c>
      <c r="E29" s="11" t="s">
        <v>95</v>
      </c>
      <c r="F29" s="4">
        <v>1</v>
      </c>
      <c r="G29" s="4" t="s">
        <v>351</v>
      </c>
      <c r="H29" s="4">
        <v>1</v>
      </c>
      <c r="I29" s="4" t="s">
        <v>348</v>
      </c>
      <c r="J29" s="4">
        <v>1.5</v>
      </c>
      <c r="K29" s="4"/>
      <c r="L29" s="4" t="s">
        <v>63</v>
      </c>
      <c r="M29" s="4"/>
      <c r="N29" s="4" t="s">
        <v>63</v>
      </c>
      <c r="O29" s="4" t="s">
        <v>63</v>
      </c>
      <c r="P29" s="4"/>
      <c r="Q29" s="4"/>
      <c r="R29" s="4"/>
      <c r="S29" s="4"/>
      <c r="T29" s="4"/>
    </row>
    <row r="30" spans="1:20" x14ac:dyDescent="0.3">
      <c r="A30" s="11" t="s">
        <v>77</v>
      </c>
      <c r="B30" s="8">
        <v>2.11</v>
      </c>
      <c r="C30" s="11" t="s">
        <v>92</v>
      </c>
      <c r="D30" s="11" t="s">
        <v>67</v>
      </c>
      <c r="E30" s="11" t="s">
        <v>108</v>
      </c>
      <c r="F30" s="4">
        <v>1</v>
      </c>
      <c r="G30" s="4" t="s">
        <v>350</v>
      </c>
      <c r="H30" s="4">
        <v>12</v>
      </c>
      <c r="I30" s="4" t="s">
        <v>346</v>
      </c>
      <c r="J30" s="4">
        <v>6.9</v>
      </c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x14ac:dyDescent="0.3">
      <c r="A31" s="11" t="s">
        <v>77</v>
      </c>
      <c r="B31" s="8">
        <v>2.12</v>
      </c>
      <c r="C31" s="11" t="s">
        <v>70</v>
      </c>
      <c r="D31" s="11" t="s">
        <v>27</v>
      </c>
      <c r="E31" s="11" t="s">
        <v>95</v>
      </c>
      <c r="F31" s="4">
        <v>1</v>
      </c>
      <c r="G31" s="4" t="s">
        <v>351</v>
      </c>
      <c r="H31" s="4">
        <v>1</v>
      </c>
      <c r="I31" s="4" t="s">
        <v>348</v>
      </c>
      <c r="J31" s="4">
        <v>5.7</v>
      </c>
      <c r="K31" s="4"/>
      <c r="L31" s="4" t="s">
        <v>63</v>
      </c>
      <c r="M31" s="4"/>
      <c r="N31" s="4" t="s">
        <v>63</v>
      </c>
      <c r="O31" s="4" t="s">
        <v>63</v>
      </c>
      <c r="P31" s="4"/>
      <c r="Q31" s="4"/>
      <c r="R31" s="4"/>
      <c r="S31" s="4"/>
      <c r="T31" s="4"/>
    </row>
    <row r="32" spans="1:20" x14ac:dyDescent="0.3">
      <c r="A32" s="11" t="s">
        <v>77</v>
      </c>
      <c r="B32" s="8">
        <v>2.13</v>
      </c>
      <c r="C32" s="11" t="s">
        <v>109</v>
      </c>
      <c r="D32" s="11" t="s">
        <v>109</v>
      </c>
      <c r="E32" s="11" t="s">
        <v>51</v>
      </c>
      <c r="F32" s="4">
        <v>1</v>
      </c>
      <c r="G32" s="4" t="s">
        <v>350</v>
      </c>
      <c r="H32" s="4">
        <v>8</v>
      </c>
      <c r="I32" s="4" t="s">
        <v>346</v>
      </c>
      <c r="J32" s="4">
        <v>15.5</v>
      </c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x14ac:dyDescent="0.3">
      <c r="A33" s="11" t="s">
        <v>77</v>
      </c>
      <c r="B33" s="8">
        <v>2.5099999999999998</v>
      </c>
      <c r="C33" s="11" t="s">
        <v>110</v>
      </c>
      <c r="D33" s="11" t="s">
        <v>11</v>
      </c>
      <c r="E33" s="11" t="s">
        <v>51</v>
      </c>
      <c r="F33" s="4">
        <v>1</v>
      </c>
      <c r="G33" s="17" t="s">
        <v>384</v>
      </c>
      <c r="H33" s="4">
        <v>1</v>
      </c>
      <c r="I33" s="4" t="s">
        <v>347</v>
      </c>
      <c r="J33" s="4">
        <v>128.30000000000001</v>
      </c>
      <c r="K33" s="4"/>
      <c r="L33" s="4"/>
      <c r="M33" s="4" t="s">
        <v>63</v>
      </c>
      <c r="N33" s="4"/>
      <c r="O33" s="4"/>
      <c r="P33" s="4" t="s">
        <v>63</v>
      </c>
      <c r="Q33" s="4"/>
      <c r="R33" s="4"/>
      <c r="S33" s="4"/>
      <c r="T33" s="4"/>
    </row>
    <row r="34" spans="1:20" ht="16.5" customHeight="1" x14ac:dyDescent="0.3">
      <c r="A34" s="11" t="s">
        <v>77</v>
      </c>
      <c r="B34" s="8">
        <v>2.5499999999999998</v>
      </c>
      <c r="C34" s="11" t="s">
        <v>111</v>
      </c>
      <c r="D34" s="11" t="s">
        <v>11</v>
      </c>
      <c r="E34" s="11" t="s">
        <v>51</v>
      </c>
      <c r="F34" s="4">
        <v>1</v>
      </c>
      <c r="G34" s="17" t="s">
        <v>384</v>
      </c>
      <c r="H34" s="4">
        <v>1</v>
      </c>
      <c r="I34" s="4" t="s">
        <v>347</v>
      </c>
      <c r="J34" s="4">
        <f>(25.6/2)</f>
        <v>12.8</v>
      </c>
      <c r="K34" s="4" t="s">
        <v>359</v>
      </c>
      <c r="L34" s="4"/>
      <c r="M34" s="4" t="s">
        <v>63</v>
      </c>
      <c r="N34" s="4"/>
      <c r="O34" s="4"/>
      <c r="P34" s="4" t="s">
        <v>63</v>
      </c>
      <c r="Q34" s="4"/>
      <c r="R34" s="4"/>
      <c r="S34" s="4"/>
      <c r="T34" s="4"/>
    </row>
    <row r="35" spans="1:20" x14ac:dyDescent="0.3">
      <c r="A35" s="11" t="s">
        <v>77</v>
      </c>
      <c r="B35" s="8">
        <v>2.57</v>
      </c>
      <c r="C35" s="11" t="s">
        <v>112</v>
      </c>
      <c r="D35" s="11" t="s">
        <v>88</v>
      </c>
      <c r="E35" s="11" t="s">
        <v>51</v>
      </c>
      <c r="F35" s="4">
        <v>1</v>
      </c>
      <c r="G35" s="4" t="s">
        <v>356</v>
      </c>
      <c r="H35" s="4">
        <v>1</v>
      </c>
      <c r="I35" s="4" t="s">
        <v>347</v>
      </c>
      <c r="J35" s="4">
        <v>2.2999999999999998</v>
      </c>
      <c r="K35" s="4"/>
      <c r="L35" s="4"/>
      <c r="M35" s="4"/>
      <c r="N35" s="4"/>
      <c r="O35" s="4"/>
      <c r="P35" s="4"/>
      <c r="Q35" s="4" t="s">
        <v>63</v>
      </c>
      <c r="R35" s="4"/>
      <c r="S35" s="4"/>
      <c r="T35" s="4"/>
    </row>
    <row r="36" spans="1:20" x14ac:dyDescent="0.3">
      <c r="A36" s="11" t="s">
        <v>77</v>
      </c>
      <c r="B36" s="8">
        <v>3.01</v>
      </c>
      <c r="C36" s="11" t="s">
        <v>8</v>
      </c>
      <c r="D36" s="11" t="s">
        <v>8</v>
      </c>
      <c r="E36" s="11" t="s">
        <v>87</v>
      </c>
      <c r="F36" s="4">
        <v>1</v>
      </c>
      <c r="G36" s="4" t="s">
        <v>356</v>
      </c>
      <c r="H36" s="4">
        <v>1</v>
      </c>
      <c r="I36" s="4" t="s">
        <v>346</v>
      </c>
      <c r="J36" s="4">
        <v>31.8</v>
      </c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x14ac:dyDescent="0.3">
      <c r="A37" s="11" t="s">
        <v>77</v>
      </c>
      <c r="B37" s="8">
        <v>3.02</v>
      </c>
      <c r="C37" s="11" t="s">
        <v>88</v>
      </c>
      <c r="D37" s="11" t="s">
        <v>88</v>
      </c>
      <c r="E37" s="11" t="s">
        <v>51</v>
      </c>
      <c r="F37" s="4">
        <v>1</v>
      </c>
      <c r="G37" s="4" t="s">
        <v>356</v>
      </c>
      <c r="H37" s="4">
        <v>1</v>
      </c>
      <c r="I37" s="4" t="s">
        <v>347</v>
      </c>
      <c r="J37" s="4">
        <v>10</v>
      </c>
      <c r="K37" s="4"/>
      <c r="L37" s="4"/>
      <c r="M37" s="4"/>
      <c r="N37" s="4"/>
      <c r="O37" s="4"/>
      <c r="P37" s="4"/>
      <c r="Q37" s="4" t="s">
        <v>63</v>
      </c>
      <c r="R37" s="4"/>
      <c r="S37" s="4"/>
      <c r="T37" s="4"/>
    </row>
    <row r="38" spans="1:20" x14ac:dyDescent="0.3">
      <c r="A38" s="11" t="s">
        <v>77</v>
      </c>
      <c r="B38" s="8">
        <v>3.03</v>
      </c>
      <c r="C38" s="11" t="s">
        <v>113</v>
      </c>
      <c r="D38" s="11" t="s">
        <v>91</v>
      </c>
      <c r="E38" s="11" t="s">
        <v>51</v>
      </c>
      <c r="F38" s="4">
        <v>1</v>
      </c>
      <c r="G38" s="4" t="s">
        <v>350</v>
      </c>
      <c r="H38" s="4">
        <v>16</v>
      </c>
      <c r="I38" s="4" t="s">
        <v>383</v>
      </c>
      <c r="J38" s="4">
        <v>9.5</v>
      </c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3">
      <c r="A39" s="11" t="s">
        <v>77</v>
      </c>
      <c r="B39" s="8">
        <v>3.04</v>
      </c>
      <c r="C39" s="11" t="s">
        <v>91</v>
      </c>
      <c r="D39" s="11" t="s">
        <v>91</v>
      </c>
      <c r="E39" s="11" t="s">
        <v>51</v>
      </c>
      <c r="F39" s="4">
        <v>1</v>
      </c>
      <c r="G39" s="4" t="s">
        <v>350</v>
      </c>
      <c r="H39" s="4">
        <v>16</v>
      </c>
      <c r="I39" s="4" t="s">
        <v>383</v>
      </c>
      <c r="J39" s="4">
        <v>90.5</v>
      </c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x14ac:dyDescent="0.3">
      <c r="A40" s="11" t="s">
        <v>77</v>
      </c>
      <c r="B40" s="8">
        <v>3.05</v>
      </c>
      <c r="C40" s="11" t="s">
        <v>70</v>
      </c>
      <c r="D40" s="11" t="s">
        <v>27</v>
      </c>
      <c r="E40" s="11" t="s">
        <v>95</v>
      </c>
      <c r="F40" s="4">
        <v>1</v>
      </c>
      <c r="G40" s="4" t="s">
        <v>351</v>
      </c>
      <c r="H40" s="4">
        <v>1</v>
      </c>
      <c r="I40" s="4" t="s">
        <v>348</v>
      </c>
      <c r="J40" s="4">
        <v>5.7</v>
      </c>
      <c r="K40" s="4"/>
      <c r="L40" s="4" t="s">
        <v>63</v>
      </c>
      <c r="M40" s="4"/>
      <c r="N40" s="4" t="s">
        <v>63</v>
      </c>
      <c r="O40" s="4" t="s">
        <v>63</v>
      </c>
      <c r="P40" s="4"/>
      <c r="Q40" s="4"/>
      <c r="R40" s="4"/>
      <c r="S40" s="4"/>
      <c r="T40" s="4"/>
    </row>
    <row r="41" spans="1:20" x14ac:dyDescent="0.3">
      <c r="A41" s="11" t="s">
        <v>77</v>
      </c>
      <c r="B41" s="8">
        <v>3.06</v>
      </c>
      <c r="C41" s="11" t="s">
        <v>92</v>
      </c>
      <c r="D41" s="11" t="s">
        <v>67</v>
      </c>
      <c r="E41" s="11" t="s">
        <v>108</v>
      </c>
      <c r="F41" s="4">
        <v>1</v>
      </c>
      <c r="G41" s="4" t="s">
        <v>357</v>
      </c>
      <c r="H41" s="4">
        <v>12</v>
      </c>
      <c r="I41" s="4" t="s">
        <v>346</v>
      </c>
      <c r="J41" s="4">
        <v>4.3</v>
      </c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x14ac:dyDescent="0.3">
      <c r="A42" s="11" t="s">
        <v>77</v>
      </c>
      <c r="B42" s="8">
        <v>3.07</v>
      </c>
      <c r="C42" s="11" t="s">
        <v>82</v>
      </c>
      <c r="D42" s="11" t="s">
        <v>82</v>
      </c>
      <c r="E42" s="11" t="s">
        <v>87</v>
      </c>
      <c r="F42" s="4">
        <v>1</v>
      </c>
      <c r="G42" s="4" t="s">
        <v>357</v>
      </c>
      <c r="H42" s="4">
        <v>1</v>
      </c>
      <c r="I42" s="4" t="s">
        <v>346</v>
      </c>
      <c r="J42" s="4">
        <v>13.1</v>
      </c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x14ac:dyDescent="0.3">
      <c r="A43" s="11" t="s">
        <v>77</v>
      </c>
      <c r="B43" s="8">
        <v>3.08</v>
      </c>
      <c r="C43" s="11" t="s">
        <v>114</v>
      </c>
      <c r="D43" s="11" t="s">
        <v>115</v>
      </c>
      <c r="E43" s="11" t="s">
        <v>95</v>
      </c>
      <c r="F43" s="4">
        <v>1</v>
      </c>
      <c r="G43" s="4" t="s">
        <v>357</v>
      </c>
      <c r="H43" s="4">
        <v>1</v>
      </c>
      <c r="I43" s="4" t="s">
        <v>348</v>
      </c>
      <c r="J43" s="4">
        <v>3.8</v>
      </c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x14ac:dyDescent="0.3">
      <c r="A44" s="11" t="s">
        <v>77</v>
      </c>
      <c r="B44" s="8">
        <v>3.09</v>
      </c>
      <c r="C44" s="11" t="s">
        <v>116</v>
      </c>
      <c r="D44" s="11" t="s">
        <v>93</v>
      </c>
      <c r="E44" s="11" t="s">
        <v>87</v>
      </c>
      <c r="F44" s="4">
        <v>1</v>
      </c>
      <c r="G44" s="4" t="s">
        <v>357</v>
      </c>
      <c r="H44" s="4">
        <v>1</v>
      </c>
      <c r="I44" s="4" t="s">
        <v>347</v>
      </c>
      <c r="J44" s="4">
        <v>3.8</v>
      </c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x14ac:dyDescent="0.3">
      <c r="A45" s="11" t="s">
        <v>77</v>
      </c>
      <c r="B45" s="8" t="s">
        <v>117</v>
      </c>
      <c r="C45" s="11" t="s">
        <v>118</v>
      </c>
      <c r="D45" s="11" t="s">
        <v>93</v>
      </c>
      <c r="E45" s="11" t="s">
        <v>87</v>
      </c>
      <c r="F45" s="4">
        <v>1</v>
      </c>
      <c r="G45" s="4" t="s">
        <v>357</v>
      </c>
      <c r="H45" s="4">
        <v>1</v>
      </c>
      <c r="I45" s="4" t="s">
        <v>347</v>
      </c>
      <c r="J45" s="4">
        <v>3.8</v>
      </c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x14ac:dyDescent="0.3">
      <c r="A46" s="11" t="s">
        <v>77</v>
      </c>
      <c r="B46" s="8">
        <v>3.11</v>
      </c>
      <c r="C46" s="11" t="s">
        <v>27</v>
      </c>
      <c r="D46" s="11" t="s">
        <v>27</v>
      </c>
      <c r="E46" s="11" t="s">
        <v>95</v>
      </c>
      <c r="F46" s="4">
        <v>1</v>
      </c>
      <c r="G46" s="4" t="s">
        <v>351</v>
      </c>
      <c r="H46" s="4">
        <v>1</v>
      </c>
      <c r="I46" s="4" t="s">
        <v>348</v>
      </c>
      <c r="J46" s="4">
        <v>2.1</v>
      </c>
      <c r="K46" s="4"/>
      <c r="L46" s="4" t="s">
        <v>63</v>
      </c>
      <c r="M46" s="4"/>
      <c r="N46" s="4" t="s">
        <v>63</v>
      </c>
      <c r="O46" s="4" t="s">
        <v>63</v>
      </c>
      <c r="P46" s="4"/>
      <c r="Q46" s="4"/>
      <c r="R46" s="4"/>
      <c r="S46" s="4"/>
      <c r="T46" s="4"/>
    </row>
    <row r="47" spans="1:20" x14ac:dyDescent="0.3">
      <c r="A47" s="11" t="s">
        <v>77</v>
      </c>
      <c r="B47" s="8">
        <v>3.12</v>
      </c>
      <c r="C47" s="11" t="s">
        <v>119</v>
      </c>
      <c r="D47" s="11" t="s">
        <v>82</v>
      </c>
      <c r="E47" s="11" t="s">
        <v>87</v>
      </c>
      <c r="F47" s="4">
        <v>1</v>
      </c>
      <c r="G47" s="4" t="s">
        <v>357</v>
      </c>
      <c r="H47" s="4">
        <v>1</v>
      </c>
      <c r="I47" s="4" t="s">
        <v>346</v>
      </c>
      <c r="J47" s="4">
        <v>25.4</v>
      </c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x14ac:dyDescent="0.3">
      <c r="A48" s="11" t="s">
        <v>77</v>
      </c>
      <c r="B48" s="8">
        <v>3.13</v>
      </c>
      <c r="C48" s="11" t="s">
        <v>120</v>
      </c>
      <c r="D48" s="11" t="s">
        <v>121</v>
      </c>
      <c r="E48" s="11" t="s">
        <v>87</v>
      </c>
      <c r="F48" s="4">
        <v>1</v>
      </c>
      <c r="G48" s="4" t="s">
        <v>357</v>
      </c>
      <c r="H48" s="4">
        <v>1</v>
      </c>
      <c r="I48" s="4" t="s">
        <v>348</v>
      </c>
      <c r="J48" s="4">
        <v>8.6999999999999993</v>
      </c>
      <c r="K48" s="4"/>
      <c r="L48" s="4" t="s">
        <v>63</v>
      </c>
      <c r="M48" s="4"/>
      <c r="N48" s="4" t="s">
        <v>63</v>
      </c>
      <c r="O48" s="4" t="s">
        <v>63</v>
      </c>
      <c r="P48" s="4"/>
      <c r="Q48" s="4"/>
      <c r="R48" s="4"/>
      <c r="S48" s="4"/>
      <c r="T48" s="4"/>
    </row>
    <row r="49" spans="1:20" x14ac:dyDescent="0.3">
      <c r="A49" s="11" t="s">
        <v>77</v>
      </c>
      <c r="B49" s="8">
        <v>3.14</v>
      </c>
      <c r="C49" s="11" t="s">
        <v>122</v>
      </c>
      <c r="D49" s="11" t="s">
        <v>122</v>
      </c>
      <c r="E49" s="11" t="s">
        <v>87</v>
      </c>
      <c r="F49" s="4">
        <v>1</v>
      </c>
      <c r="G49" s="4" t="s">
        <v>357</v>
      </c>
      <c r="H49" s="4">
        <v>1</v>
      </c>
      <c r="I49" s="4" t="s">
        <v>347</v>
      </c>
      <c r="J49" s="4">
        <v>11.1</v>
      </c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x14ac:dyDescent="0.3">
      <c r="A50" s="11" t="s">
        <v>77</v>
      </c>
      <c r="B50" s="8">
        <v>3.15</v>
      </c>
      <c r="C50" s="11" t="s">
        <v>123</v>
      </c>
      <c r="D50" s="11" t="s">
        <v>124</v>
      </c>
      <c r="E50" s="11" t="s">
        <v>87</v>
      </c>
      <c r="F50" s="4">
        <v>1</v>
      </c>
      <c r="G50" s="4" t="s">
        <v>357</v>
      </c>
      <c r="H50" s="4">
        <v>1</v>
      </c>
      <c r="I50" s="4" t="s">
        <v>346</v>
      </c>
      <c r="J50" s="4">
        <v>5.9</v>
      </c>
      <c r="K50" s="4"/>
      <c r="L50" s="4" t="s">
        <v>63</v>
      </c>
      <c r="M50" s="4"/>
      <c r="N50" s="4"/>
      <c r="O50" s="4"/>
      <c r="P50" s="4"/>
      <c r="Q50" s="4"/>
      <c r="R50" s="4"/>
      <c r="S50" s="4"/>
      <c r="T50" s="4"/>
    </row>
    <row r="51" spans="1:20" x14ac:dyDescent="0.3">
      <c r="A51" s="11" t="s">
        <v>77</v>
      </c>
      <c r="B51" s="8">
        <v>3.16</v>
      </c>
      <c r="C51" s="11" t="s">
        <v>125</v>
      </c>
      <c r="D51" s="11" t="s">
        <v>11</v>
      </c>
      <c r="E51" s="11" t="s">
        <v>87</v>
      </c>
      <c r="F51" s="4">
        <v>1</v>
      </c>
      <c r="G51" s="4" t="s">
        <v>357</v>
      </c>
      <c r="H51" s="4">
        <v>1</v>
      </c>
      <c r="I51" s="4" t="s">
        <v>347</v>
      </c>
      <c r="J51" s="4">
        <v>17.8</v>
      </c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x14ac:dyDescent="0.3">
      <c r="A52" s="11" t="s">
        <v>77</v>
      </c>
      <c r="B52" s="8">
        <v>3.17</v>
      </c>
      <c r="C52" s="11" t="s">
        <v>126</v>
      </c>
      <c r="D52" s="11" t="s">
        <v>107</v>
      </c>
      <c r="E52" s="11" t="s">
        <v>87</v>
      </c>
      <c r="F52" s="4">
        <v>1</v>
      </c>
      <c r="G52" s="4" t="s">
        <v>357</v>
      </c>
      <c r="H52" s="4">
        <v>1</v>
      </c>
      <c r="I52" s="4" t="s">
        <v>347</v>
      </c>
      <c r="J52" s="4">
        <v>36.5</v>
      </c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x14ac:dyDescent="0.3">
      <c r="A53" s="11" t="s">
        <v>77</v>
      </c>
      <c r="B53" s="8">
        <v>3.18</v>
      </c>
      <c r="C53" s="11" t="s">
        <v>122</v>
      </c>
      <c r="D53" s="11" t="s">
        <v>122</v>
      </c>
      <c r="E53" s="11" t="s">
        <v>87</v>
      </c>
      <c r="F53" s="4">
        <v>1</v>
      </c>
      <c r="G53" s="4" t="s">
        <v>357</v>
      </c>
      <c r="H53" s="4">
        <v>1</v>
      </c>
      <c r="I53" s="4" t="s">
        <v>347</v>
      </c>
      <c r="J53" s="4">
        <v>8.3000000000000007</v>
      </c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x14ac:dyDescent="0.3">
      <c r="A54" s="11" t="s">
        <v>77</v>
      </c>
      <c r="B54" s="8">
        <v>3.19</v>
      </c>
      <c r="C54" s="11" t="s">
        <v>122</v>
      </c>
      <c r="D54" s="11" t="s">
        <v>122</v>
      </c>
      <c r="E54" s="11" t="s">
        <v>87</v>
      </c>
      <c r="F54" s="4">
        <v>1</v>
      </c>
      <c r="G54" s="4" t="s">
        <v>357</v>
      </c>
      <c r="H54" s="4">
        <v>1</v>
      </c>
      <c r="I54" s="4" t="s">
        <v>347</v>
      </c>
      <c r="J54" s="4">
        <v>8.3000000000000007</v>
      </c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x14ac:dyDescent="0.3">
      <c r="A55" s="11" t="s">
        <v>77</v>
      </c>
      <c r="B55" s="8" t="s">
        <v>127</v>
      </c>
      <c r="C55" s="11" t="s">
        <v>122</v>
      </c>
      <c r="D55" s="11" t="s">
        <v>122</v>
      </c>
      <c r="E55" s="11" t="s">
        <v>87</v>
      </c>
      <c r="F55" s="4">
        <v>1</v>
      </c>
      <c r="G55" s="4" t="s">
        <v>357</v>
      </c>
      <c r="H55" s="4">
        <v>1</v>
      </c>
      <c r="I55" s="4" t="s">
        <v>347</v>
      </c>
      <c r="J55" s="4">
        <v>8.3000000000000007</v>
      </c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x14ac:dyDescent="0.3">
      <c r="A56" s="11" t="s">
        <v>77</v>
      </c>
      <c r="B56" s="8">
        <v>3.21</v>
      </c>
      <c r="C56" s="11" t="s">
        <v>122</v>
      </c>
      <c r="D56" s="11" t="s">
        <v>122</v>
      </c>
      <c r="E56" s="11" t="s">
        <v>87</v>
      </c>
      <c r="F56" s="4">
        <v>1</v>
      </c>
      <c r="G56" s="4" t="s">
        <v>357</v>
      </c>
      <c r="H56" s="4">
        <v>1</v>
      </c>
      <c r="I56" s="4" t="s">
        <v>347</v>
      </c>
      <c r="J56" s="4">
        <v>8.3000000000000007</v>
      </c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x14ac:dyDescent="0.3">
      <c r="A57" s="11" t="s">
        <v>77</v>
      </c>
      <c r="B57" s="8">
        <v>3.22</v>
      </c>
      <c r="C57" s="11" t="s">
        <v>122</v>
      </c>
      <c r="D57" s="11" t="s">
        <v>122</v>
      </c>
      <c r="E57" s="11" t="s">
        <v>87</v>
      </c>
      <c r="F57" s="4">
        <v>1</v>
      </c>
      <c r="G57" s="4" t="s">
        <v>357</v>
      </c>
      <c r="H57" s="4">
        <v>1</v>
      </c>
      <c r="I57" s="4" t="s">
        <v>347</v>
      </c>
      <c r="J57" s="4">
        <v>8.3000000000000007</v>
      </c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x14ac:dyDescent="0.3">
      <c r="A58" s="11" t="s">
        <v>77</v>
      </c>
      <c r="B58" s="8">
        <v>3.23</v>
      </c>
      <c r="C58" s="11" t="s">
        <v>122</v>
      </c>
      <c r="D58" s="11" t="s">
        <v>122</v>
      </c>
      <c r="E58" s="11" t="s">
        <v>87</v>
      </c>
      <c r="F58" s="4">
        <v>1</v>
      </c>
      <c r="G58" s="4" t="s">
        <v>357</v>
      </c>
      <c r="H58" s="4">
        <v>1</v>
      </c>
      <c r="I58" s="4" t="s">
        <v>347</v>
      </c>
      <c r="J58" s="4">
        <v>8.3000000000000007</v>
      </c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x14ac:dyDescent="0.3">
      <c r="A59" s="11" t="s">
        <v>77</v>
      </c>
      <c r="B59" s="8">
        <v>3.24</v>
      </c>
      <c r="C59" s="11" t="s">
        <v>122</v>
      </c>
      <c r="D59" s="11" t="s">
        <v>122</v>
      </c>
      <c r="E59" s="11" t="s">
        <v>87</v>
      </c>
      <c r="F59" s="4">
        <v>1</v>
      </c>
      <c r="G59" s="4" t="s">
        <v>357</v>
      </c>
      <c r="H59" s="4">
        <v>1</v>
      </c>
      <c r="I59" s="4" t="s">
        <v>347</v>
      </c>
      <c r="J59" s="4">
        <v>8.3000000000000007</v>
      </c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x14ac:dyDescent="0.3">
      <c r="A60" s="4" t="s">
        <v>77</v>
      </c>
      <c r="B60" s="5" t="s">
        <v>417</v>
      </c>
      <c r="C60" s="4" t="s">
        <v>430</v>
      </c>
      <c r="D60" s="4" t="s">
        <v>122</v>
      </c>
      <c r="E60" s="4" t="s">
        <v>51</v>
      </c>
      <c r="F60" s="4">
        <v>1</v>
      </c>
      <c r="G60" s="4" t="s">
        <v>402</v>
      </c>
      <c r="H60" s="4">
        <v>1</v>
      </c>
      <c r="I60" s="4" t="s">
        <v>347</v>
      </c>
      <c r="J60" s="4">
        <v>33.1</v>
      </c>
      <c r="K60" s="4"/>
      <c r="L60" s="4" t="s">
        <v>63</v>
      </c>
      <c r="M60" s="4"/>
      <c r="N60" s="4"/>
      <c r="O60" s="4"/>
      <c r="P60" s="4"/>
      <c r="Q60" s="4"/>
      <c r="R60" s="4"/>
      <c r="S60" s="4"/>
      <c r="T60" s="4"/>
    </row>
    <row r="61" spans="1:20" x14ac:dyDescent="0.3">
      <c r="J61" s="2">
        <f>SUM(J3:J60)</f>
        <v>2024.5999999999995</v>
      </c>
    </row>
  </sheetData>
  <mergeCells count="4">
    <mergeCell ref="A1:E1"/>
    <mergeCell ref="F1:I1"/>
    <mergeCell ref="L1:T1"/>
    <mergeCell ref="J1:K1"/>
  </mergeCells>
  <phoneticPr fontId="8" type="noConversion"/>
  <dataValidations count="1">
    <dataValidation allowBlank="1" showInputMessage="1" showErrorMessage="1" sqref="J2" xr:uid="{9E3F679A-F10D-4A52-BD91-95C9A6858036}"/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6D36A-036B-4F17-833A-98A8CF0AB76E}">
  <sheetPr codeName="Ark4"/>
  <dimension ref="A1:T50"/>
  <sheetViews>
    <sheetView workbookViewId="0">
      <pane ySplit="2" topLeftCell="A36" activePane="bottomLeft" state="frozen"/>
      <selection pane="bottomLeft" activeCell="A2" sqref="A1:T1048576"/>
    </sheetView>
  </sheetViews>
  <sheetFormatPr baseColWidth="10" defaultColWidth="8.88671875" defaultRowHeight="14.4" x14ac:dyDescent="0.3"/>
  <cols>
    <col min="1" max="1" width="11.44140625" style="3" bestFit="1" customWidth="1"/>
    <col min="2" max="2" width="6.44140625" style="3" bestFit="1" customWidth="1"/>
    <col min="3" max="3" width="13.6640625" style="3" bestFit="1" customWidth="1"/>
    <col min="4" max="4" width="15.5546875" style="3" bestFit="1" customWidth="1"/>
    <col min="5" max="5" width="15" style="3" bestFit="1" customWidth="1"/>
    <col min="6" max="6" width="11.5546875" style="3" bestFit="1" customWidth="1"/>
    <col min="7" max="7" width="14.44140625" style="3" bestFit="1" customWidth="1"/>
    <col min="8" max="8" width="9.109375" style="3" bestFit="1" customWidth="1"/>
    <col min="9" max="9" width="7.109375" style="3" bestFit="1" customWidth="1"/>
    <col min="10" max="10" width="7" style="2" bestFit="1" customWidth="1"/>
    <col min="11" max="11" width="10.5546875" style="3" bestFit="1" customWidth="1"/>
    <col min="12" max="12" width="2.88671875" style="3" bestFit="1" customWidth="1"/>
    <col min="13" max="13" width="2.77734375" style="3" bestFit="1" customWidth="1"/>
    <col min="14" max="14" width="2.88671875" style="3" bestFit="1" customWidth="1"/>
    <col min="15" max="15" width="3" style="3" bestFit="1" customWidth="1"/>
    <col min="16" max="16" width="3.5546875" style="2" bestFit="1" customWidth="1"/>
    <col min="17" max="17" width="3.21875" style="2" bestFit="1" customWidth="1"/>
    <col min="18" max="18" width="3.109375" style="2" bestFit="1" customWidth="1"/>
    <col min="19" max="19" width="3" style="2" bestFit="1" customWidth="1"/>
    <col min="20" max="20" width="2.88671875" style="2" bestFit="1" customWidth="1"/>
    <col min="21" max="21" width="18" customWidth="1"/>
    <col min="22" max="22" width="20.33203125" customWidth="1"/>
    <col min="23" max="23" width="16.109375" customWidth="1"/>
    <col min="24" max="24" width="18.109375" customWidth="1"/>
    <col min="25" max="25" width="24.5546875" customWidth="1"/>
  </cols>
  <sheetData>
    <row r="1" spans="1:20" x14ac:dyDescent="0.3">
      <c r="A1" s="42" t="s">
        <v>370</v>
      </c>
      <c r="B1" s="42"/>
      <c r="C1" s="42"/>
      <c r="D1" s="42"/>
      <c r="E1" s="42"/>
      <c r="F1" s="43" t="s">
        <v>371</v>
      </c>
      <c r="G1" s="43"/>
      <c r="H1" s="43"/>
      <c r="I1" s="43"/>
      <c r="J1" s="47" t="s">
        <v>370</v>
      </c>
      <c r="K1" s="48"/>
      <c r="L1" s="44" t="s">
        <v>361</v>
      </c>
      <c r="M1" s="45"/>
      <c r="N1" s="45"/>
      <c r="O1" s="45"/>
      <c r="P1" s="45"/>
      <c r="Q1" s="45"/>
      <c r="R1" s="45"/>
      <c r="S1" s="45"/>
      <c r="T1" s="46"/>
    </row>
    <row r="2" spans="1:20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28" t="s">
        <v>334</v>
      </c>
      <c r="G2" s="28" t="s">
        <v>341</v>
      </c>
      <c r="H2" s="28" t="s">
        <v>339</v>
      </c>
      <c r="I2" s="29" t="s">
        <v>344</v>
      </c>
      <c r="J2" s="9" t="s">
        <v>345</v>
      </c>
      <c r="K2" s="14" t="s">
        <v>5</v>
      </c>
      <c r="L2" s="27" t="s">
        <v>362</v>
      </c>
      <c r="M2" s="27" t="s">
        <v>363</v>
      </c>
      <c r="N2" s="27" t="s">
        <v>367</v>
      </c>
      <c r="O2" s="27" t="s">
        <v>368</v>
      </c>
      <c r="P2" s="27" t="s">
        <v>372</v>
      </c>
      <c r="Q2" s="27" t="s">
        <v>375</v>
      </c>
      <c r="R2" s="27" t="s">
        <v>377</v>
      </c>
      <c r="S2" s="27" t="s">
        <v>379</v>
      </c>
      <c r="T2" s="27" t="s">
        <v>381</v>
      </c>
    </row>
    <row r="3" spans="1:20" x14ac:dyDescent="0.3">
      <c r="A3" s="8" t="s">
        <v>128</v>
      </c>
      <c r="B3" s="8">
        <v>1.01</v>
      </c>
      <c r="C3" s="8" t="s">
        <v>129</v>
      </c>
      <c r="D3" s="8" t="s">
        <v>11</v>
      </c>
      <c r="E3" s="8" t="s">
        <v>61</v>
      </c>
      <c r="F3" s="5" t="s">
        <v>337</v>
      </c>
      <c r="G3" s="5" t="s">
        <v>350</v>
      </c>
      <c r="H3" s="5" t="s">
        <v>337</v>
      </c>
      <c r="I3" s="5" t="s">
        <v>347</v>
      </c>
      <c r="J3" s="4">
        <v>103.2</v>
      </c>
      <c r="K3" s="5"/>
      <c r="L3" s="4"/>
      <c r="M3" s="4" t="s">
        <v>63</v>
      </c>
      <c r="N3" s="4"/>
      <c r="O3" s="4"/>
      <c r="P3" s="4"/>
      <c r="Q3" s="4"/>
      <c r="R3" s="4"/>
      <c r="S3" s="4"/>
      <c r="T3" s="4" t="s">
        <v>63</v>
      </c>
    </row>
    <row r="4" spans="1:20" x14ac:dyDescent="0.3">
      <c r="A4" s="8" t="s">
        <v>128</v>
      </c>
      <c r="B4" s="8">
        <v>1.02</v>
      </c>
      <c r="C4" s="8" t="s">
        <v>130</v>
      </c>
      <c r="D4" s="8" t="s">
        <v>11</v>
      </c>
      <c r="E4" s="8" t="s">
        <v>61</v>
      </c>
      <c r="F4" s="5" t="s">
        <v>337</v>
      </c>
      <c r="G4" s="5" t="s">
        <v>350</v>
      </c>
      <c r="H4" s="5" t="s">
        <v>337</v>
      </c>
      <c r="I4" s="5" t="s">
        <v>347</v>
      </c>
      <c r="J4" s="4">
        <v>326.39999999999998</v>
      </c>
      <c r="K4" s="5"/>
      <c r="L4" s="4"/>
      <c r="M4" s="4" t="s">
        <v>63</v>
      </c>
      <c r="N4" s="4"/>
      <c r="O4" s="4"/>
      <c r="P4" s="4"/>
      <c r="Q4" s="4"/>
      <c r="R4" s="4"/>
      <c r="S4" s="4"/>
      <c r="T4" s="4"/>
    </row>
    <row r="5" spans="1:20" x14ac:dyDescent="0.3">
      <c r="A5" s="8" t="s">
        <v>128</v>
      </c>
      <c r="B5" s="8" t="s">
        <v>131</v>
      </c>
      <c r="C5" s="8" t="s">
        <v>132</v>
      </c>
      <c r="D5" s="8" t="s">
        <v>11</v>
      </c>
      <c r="E5" s="8" t="s">
        <v>61</v>
      </c>
      <c r="F5" s="5" t="s">
        <v>337</v>
      </c>
      <c r="G5" s="5" t="s">
        <v>350</v>
      </c>
      <c r="H5" s="5" t="s">
        <v>337</v>
      </c>
      <c r="I5" s="5" t="s">
        <v>347</v>
      </c>
      <c r="J5" s="4">
        <v>39.1</v>
      </c>
      <c r="K5" s="5"/>
      <c r="L5" s="4"/>
      <c r="M5" s="4" t="s">
        <v>63</v>
      </c>
      <c r="N5" s="4"/>
      <c r="O5" s="4"/>
      <c r="P5" s="4"/>
      <c r="Q5" s="4"/>
      <c r="R5" s="4"/>
      <c r="S5" s="4"/>
      <c r="T5" s="4"/>
    </row>
    <row r="6" spans="1:20" x14ac:dyDescent="0.3">
      <c r="A6" s="8" t="s">
        <v>128</v>
      </c>
      <c r="B6" s="8">
        <v>1.03</v>
      </c>
      <c r="C6" s="8" t="s">
        <v>41</v>
      </c>
      <c r="D6" s="8" t="s">
        <v>41</v>
      </c>
      <c r="E6" s="8" t="s">
        <v>51</v>
      </c>
      <c r="F6" s="5" t="s">
        <v>337</v>
      </c>
      <c r="G6" s="5" t="s">
        <v>357</v>
      </c>
      <c r="H6" s="5" t="s">
        <v>337</v>
      </c>
      <c r="I6" s="5" t="s">
        <v>346</v>
      </c>
      <c r="J6" s="4">
        <v>7.4</v>
      </c>
      <c r="K6" s="5"/>
      <c r="L6" s="4"/>
      <c r="M6" s="4"/>
      <c r="N6" s="4"/>
      <c r="O6" s="4"/>
      <c r="P6" s="4"/>
      <c r="Q6" s="4"/>
      <c r="R6" s="4"/>
      <c r="S6" s="4"/>
      <c r="T6" s="4"/>
    </row>
    <row r="7" spans="1:20" x14ac:dyDescent="0.3">
      <c r="A7" s="8" t="s">
        <v>128</v>
      </c>
      <c r="B7" s="8">
        <v>1.04</v>
      </c>
      <c r="C7" s="8" t="s">
        <v>16</v>
      </c>
      <c r="D7" s="8" t="s">
        <v>16</v>
      </c>
      <c r="E7" s="8" t="s">
        <v>51</v>
      </c>
      <c r="F7" s="5" t="s">
        <v>337</v>
      </c>
      <c r="G7" s="5" t="s">
        <v>357</v>
      </c>
      <c r="H7" s="5" t="s">
        <v>337</v>
      </c>
      <c r="I7" s="5" t="s">
        <v>348</v>
      </c>
      <c r="J7" s="4">
        <v>13.9</v>
      </c>
      <c r="K7" s="5"/>
      <c r="L7" s="5"/>
      <c r="M7" s="5"/>
      <c r="N7" s="4" t="s">
        <v>63</v>
      </c>
      <c r="O7" s="4" t="s">
        <v>63</v>
      </c>
      <c r="P7" s="4"/>
      <c r="Q7" s="4"/>
      <c r="R7" s="4"/>
      <c r="S7" s="4"/>
      <c r="T7" s="4"/>
    </row>
    <row r="8" spans="1:20" x14ac:dyDescent="0.3">
      <c r="A8" s="8" t="s">
        <v>128</v>
      </c>
      <c r="B8" s="8">
        <v>1.05</v>
      </c>
      <c r="C8" s="8" t="s">
        <v>22</v>
      </c>
      <c r="D8" s="8" t="s">
        <v>22</v>
      </c>
      <c r="E8" s="8" t="s">
        <v>61</v>
      </c>
      <c r="F8" s="5" t="s">
        <v>337</v>
      </c>
      <c r="G8" s="5" t="s">
        <v>350</v>
      </c>
      <c r="H8" s="5" t="s">
        <v>337</v>
      </c>
      <c r="I8" s="5" t="s">
        <v>346</v>
      </c>
      <c r="J8" s="4">
        <v>25.7</v>
      </c>
      <c r="K8" s="5"/>
      <c r="L8" s="5"/>
      <c r="M8" s="5"/>
      <c r="N8" s="4"/>
      <c r="O8" s="4"/>
      <c r="P8" s="4"/>
      <c r="Q8" s="4"/>
      <c r="R8" s="4"/>
      <c r="S8" s="4"/>
      <c r="T8" s="4"/>
    </row>
    <row r="9" spans="1:20" x14ac:dyDescent="0.3">
      <c r="A9" s="8" t="s">
        <v>128</v>
      </c>
      <c r="B9" s="8">
        <v>1.06</v>
      </c>
      <c r="C9" s="8" t="s">
        <v>22</v>
      </c>
      <c r="D9" s="8" t="s">
        <v>22</v>
      </c>
      <c r="E9" s="8" t="s">
        <v>68</v>
      </c>
      <c r="F9" s="5" t="s">
        <v>337</v>
      </c>
      <c r="G9" s="5" t="s">
        <v>444</v>
      </c>
      <c r="H9" s="5" t="s">
        <v>337</v>
      </c>
      <c r="I9" s="5" t="s">
        <v>346</v>
      </c>
      <c r="J9" s="4">
        <v>25</v>
      </c>
      <c r="K9" s="5"/>
      <c r="L9" s="5"/>
      <c r="M9" s="5"/>
      <c r="N9" s="4"/>
      <c r="O9" s="4"/>
      <c r="P9" s="4"/>
      <c r="Q9" s="4"/>
      <c r="R9" s="4"/>
      <c r="S9" s="4"/>
      <c r="T9" s="4"/>
    </row>
    <row r="10" spans="1:20" x14ac:dyDescent="0.3">
      <c r="A10" s="8" t="s">
        <v>128</v>
      </c>
      <c r="B10" s="8" t="s">
        <v>133</v>
      </c>
      <c r="C10" s="8" t="s">
        <v>82</v>
      </c>
      <c r="D10" s="8" t="s">
        <v>82</v>
      </c>
      <c r="E10" s="8" t="s">
        <v>68</v>
      </c>
      <c r="F10" s="5" t="s">
        <v>337</v>
      </c>
      <c r="G10" s="5" t="s">
        <v>350</v>
      </c>
      <c r="H10" s="5" t="s">
        <v>337</v>
      </c>
      <c r="I10" s="5" t="s">
        <v>346</v>
      </c>
      <c r="J10" s="4">
        <v>129.69999999999999</v>
      </c>
      <c r="K10" s="5"/>
      <c r="L10" s="5"/>
      <c r="M10" s="5"/>
      <c r="N10" s="4"/>
      <c r="O10" s="4"/>
      <c r="P10" s="4"/>
      <c r="Q10" s="4"/>
      <c r="R10" s="4"/>
      <c r="S10" s="4"/>
      <c r="T10" s="4"/>
    </row>
    <row r="11" spans="1:20" x14ac:dyDescent="0.3">
      <c r="A11" s="8" t="s">
        <v>128</v>
      </c>
      <c r="B11" s="8" t="s">
        <v>134</v>
      </c>
      <c r="C11" s="8" t="s">
        <v>135</v>
      </c>
      <c r="D11" s="8" t="s">
        <v>11</v>
      </c>
      <c r="E11" s="8" t="s">
        <v>68</v>
      </c>
      <c r="F11" s="5" t="s">
        <v>337</v>
      </c>
      <c r="G11" s="5" t="s">
        <v>444</v>
      </c>
      <c r="H11" s="5" t="s">
        <v>337</v>
      </c>
      <c r="I11" s="5" t="s">
        <v>347</v>
      </c>
      <c r="J11" s="4">
        <v>252.2</v>
      </c>
      <c r="K11" s="5"/>
      <c r="L11" s="5"/>
      <c r="M11" s="5"/>
      <c r="N11" s="4"/>
      <c r="O11" s="4"/>
      <c r="P11" s="4"/>
      <c r="Q11" s="4"/>
      <c r="R11" s="4"/>
      <c r="S11" s="4"/>
      <c r="T11" s="4"/>
    </row>
    <row r="12" spans="1:20" x14ac:dyDescent="0.3">
      <c r="A12" s="8" t="s">
        <v>128</v>
      </c>
      <c r="B12" s="8">
        <v>1.07</v>
      </c>
      <c r="C12" s="8" t="s">
        <v>136</v>
      </c>
      <c r="D12" s="8" t="s">
        <v>136</v>
      </c>
      <c r="E12" s="8" t="s">
        <v>68</v>
      </c>
      <c r="F12" s="5" t="s">
        <v>337</v>
      </c>
      <c r="G12" s="5" t="s">
        <v>444</v>
      </c>
      <c r="H12" s="5" t="s">
        <v>337</v>
      </c>
      <c r="I12" s="5" t="s">
        <v>348</v>
      </c>
      <c r="J12" s="4">
        <v>2.2999999999999998</v>
      </c>
      <c r="K12" s="5"/>
      <c r="L12" s="5" t="s">
        <v>63</v>
      </c>
      <c r="M12" s="5"/>
      <c r="N12" s="4" t="s">
        <v>63</v>
      </c>
      <c r="O12" s="4" t="s">
        <v>63</v>
      </c>
      <c r="P12" s="4"/>
      <c r="Q12" s="4"/>
      <c r="R12" s="4"/>
      <c r="S12" s="4"/>
      <c r="T12" s="4"/>
    </row>
    <row r="13" spans="1:20" x14ac:dyDescent="0.3">
      <c r="A13" s="8" t="s">
        <v>128</v>
      </c>
      <c r="B13" s="8" t="s">
        <v>137</v>
      </c>
      <c r="C13" s="8" t="s">
        <v>27</v>
      </c>
      <c r="D13" s="8" t="s">
        <v>27</v>
      </c>
      <c r="E13" s="8" t="s">
        <v>68</v>
      </c>
      <c r="F13" s="5" t="s">
        <v>337</v>
      </c>
      <c r="G13" s="5" t="s">
        <v>444</v>
      </c>
      <c r="H13" s="5" t="s">
        <v>337</v>
      </c>
      <c r="I13" s="5" t="s">
        <v>348</v>
      </c>
      <c r="J13" s="4">
        <v>1.7</v>
      </c>
      <c r="K13" s="5"/>
      <c r="L13" s="5" t="s">
        <v>63</v>
      </c>
      <c r="M13" s="5"/>
      <c r="N13" s="4"/>
      <c r="O13" s="4" t="s">
        <v>63</v>
      </c>
      <c r="P13" s="4"/>
      <c r="Q13" s="4"/>
      <c r="R13" s="4"/>
      <c r="S13" s="4"/>
      <c r="T13" s="4"/>
    </row>
    <row r="14" spans="1:20" x14ac:dyDescent="0.3">
      <c r="A14" s="8" t="s">
        <v>128</v>
      </c>
      <c r="B14" s="8" t="s">
        <v>138</v>
      </c>
      <c r="C14" s="8" t="s">
        <v>27</v>
      </c>
      <c r="D14" s="8" t="s">
        <v>27</v>
      </c>
      <c r="E14" s="8" t="s">
        <v>68</v>
      </c>
      <c r="F14" s="5" t="s">
        <v>337</v>
      </c>
      <c r="G14" s="5" t="s">
        <v>444</v>
      </c>
      <c r="H14" s="5" t="s">
        <v>337</v>
      </c>
      <c r="I14" s="5" t="s">
        <v>348</v>
      </c>
      <c r="J14" s="4">
        <v>1.5</v>
      </c>
      <c r="K14" s="5"/>
      <c r="L14" s="5"/>
      <c r="M14" s="5"/>
      <c r="N14" s="4"/>
      <c r="O14" s="4" t="s">
        <v>63</v>
      </c>
      <c r="P14" s="4"/>
      <c r="Q14" s="4"/>
      <c r="R14" s="4"/>
      <c r="S14" s="4"/>
      <c r="T14" s="4"/>
    </row>
    <row r="15" spans="1:20" x14ac:dyDescent="0.3">
      <c r="A15" s="8" t="s">
        <v>128</v>
      </c>
      <c r="B15" s="8">
        <v>1.08</v>
      </c>
      <c r="C15" s="8" t="s">
        <v>136</v>
      </c>
      <c r="D15" s="8" t="s">
        <v>136</v>
      </c>
      <c r="E15" s="8" t="s">
        <v>68</v>
      </c>
      <c r="F15" s="5" t="s">
        <v>337</v>
      </c>
      <c r="G15" s="5" t="s">
        <v>444</v>
      </c>
      <c r="H15" s="5" t="s">
        <v>337</v>
      </c>
      <c r="I15" s="5" t="s">
        <v>348</v>
      </c>
      <c r="J15" s="4">
        <v>2.2999999999999998</v>
      </c>
      <c r="K15" s="5"/>
      <c r="L15" s="5" t="s">
        <v>63</v>
      </c>
      <c r="M15" s="5"/>
      <c r="N15" s="4" t="s">
        <v>63</v>
      </c>
      <c r="O15" s="4" t="s">
        <v>63</v>
      </c>
      <c r="P15" s="4"/>
      <c r="Q15" s="4"/>
      <c r="R15" s="4"/>
      <c r="S15" s="4"/>
      <c r="T15" s="4"/>
    </row>
    <row r="16" spans="1:20" x14ac:dyDescent="0.3">
      <c r="A16" s="8" t="s">
        <v>128</v>
      </c>
      <c r="B16" s="8" t="s">
        <v>139</v>
      </c>
      <c r="C16" s="8" t="s">
        <v>27</v>
      </c>
      <c r="D16" s="8" t="s">
        <v>27</v>
      </c>
      <c r="E16" s="8" t="s">
        <v>68</v>
      </c>
      <c r="F16" s="5" t="s">
        <v>337</v>
      </c>
      <c r="G16" s="5" t="s">
        <v>444</v>
      </c>
      <c r="H16" s="5" t="s">
        <v>337</v>
      </c>
      <c r="I16" s="5" t="s">
        <v>348</v>
      </c>
      <c r="J16" s="4">
        <v>1.2</v>
      </c>
      <c r="K16" s="5"/>
      <c r="L16" s="5" t="s">
        <v>63</v>
      </c>
      <c r="M16" s="5"/>
      <c r="N16" s="4"/>
      <c r="O16" s="4" t="s">
        <v>63</v>
      </c>
      <c r="P16" s="4"/>
      <c r="Q16" s="4"/>
      <c r="R16" s="4"/>
      <c r="S16" s="4"/>
      <c r="T16" s="4"/>
    </row>
    <row r="17" spans="1:20" x14ac:dyDescent="0.3">
      <c r="A17" s="8" t="s">
        <v>128</v>
      </c>
      <c r="B17" s="8" t="s">
        <v>140</v>
      </c>
      <c r="C17" s="8" t="s">
        <v>27</v>
      </c>
      <c r="D17" s="8" t="s">
        <v>27</v>
      </c>
      <c r="E17" s="8" t="s">
        <v>68</v>
      </c>
      <c r="F17" s="5" t="s">
        <v>337</v>
      </c>
      <c r="G17" s="5" t="s">
        <v>444</v>
      </c>
      <c r="H17" s="5" t="s">
        <v>337</v>
      </c>
      <c r="I17" s="5" t="s">
        <v>348</v>
      </c>
      <c r="J17" s="4">
        <v>1.3</v>
      </c>
      <c r="K17" s="5"/>
      <c r="L17" s="5" t="s">
        <v>63</v>
      </c>
      <c r="M17" s="5"/>
      <c r="N17" s="4"/>
      <c r="O17" s="4" t="s">
        <v>63</v>
      </c>
      <c r="P17" s="4"/>
      <c r="Q17" s="4"/>
      <c r="R17" s="4"/>
      <c r="S17" s="4"/>
      <c r="T17" s="4"/>
    </row>
    <row r="18" spans="1:20" x14ac:dyDescent="0.3">
      <c r="A18" s="8" t="s">
        <v>128</v>
      </c>
      <c r="B18" s="8">
        <v>1.0900000000000001</v>
      </c>
      <c r="C18" s="8" t="s">
        <v>141</v>
      </c>
      <c r="D18" s="8" t="s">
        <v>27</v>
      </c>
      <c r="E18" s="8" t="s">
        <v>68</v>
      </c>
      <c r="F18" s="5" t="s">
        <v>337</v>
      </c>
      <c r="G18" s="5" t="s">
        <v>444</v>
      </c>
      <c r="H18" s="5" t="s">
        <v>337</v>
      </c>
      <c r="I18" s="5" t="s">
        <v>348</v>
      </c>
      <c r="J18" s="4">
        <v>6.6</v>
      </c>
      <c r="K18" s="5"/>
      <c r="L18" s="5" t="s">
        <v>63</v>
      </c>
      <c r="M18" s="5"/>
      <c r="N18" s="4" t="s">
        <v>63</v>
      </c>
      <c r="O18" s="4" t="s">
        <v>63</v>
      </c>
      <c r="P18" s="4"/>
      <c r="Q18" s="4"/>
      <c r="R18" s="4"/>
      <c r="S18" s="4"/>
      <c r="T18" s="4"/>
    </row>
    <row r="19" spans="1:20" x14ac:dyDescent="0.3">
      <c r="A19" s="8" t="s">
        <v>128</v>
      </c>
      <c r="B19" s="8" t="s">
        <v>15</v>
      </c>
      <c r="C19" s="8" t="s">
        <v>92</v>
      </c>
      <c r="D19" s="8" t="s">
        <v>67</v>
      </c>
      <c r="E19" s="8" t="s">
        <v>108</v>
      </c>
      <c r="F19" s="5" t="s">
        <v>337</v>
      </c>
      <c r="G19" s="5" t="s">
        <v>357</v>
      </c>
      <c r="H19" s="5" t="s">
        <v>340</v>
      </c>
      <c r="I19" s="5" t="s">
        <v>346</v>
      </c>
      <c r="J19" s="4">
        <v>5.5</v>
      </c>
      <c r="K19" s="5"/>
      <c r="L19" s="5"/>
      <c r="M19" s="5"/>
      <c r="N19" s="4"/>
      <c r="O19" s="4"/>
      <c r="P19" s="4"/>
      <c r="Q19" s="4"/>
      <c r="R19" s="4"/>
      <c r="S19" s="4"/>
      <c r="T19" s="4"/>
    </row>
    <row r="20" spans="1:20" x14ac:dyDescent="0.3">
      <c r="A20" s="8" t="s">
        <v>128</v>
      </c>
      <c r="B20" s="8">
        <v>1.1299999999999999</v>
      </c>
      <c r="C20" s="8" t="s">
        <v>142</v>
      </c>
      <c r="D20" s="8" t="s">
        <v>41</v>
      </c>
      <c r="E20" s="8" t="s">
        <v>80</v>
      </c>
      <c r="F20" s="5" t="s">
        <v>337</v>
      </c>
      <c r="G20" s="5" t="s">
        <v>357</v>
      </c>
      <c r="H20" s="5" t="s">
        <v>337</v>
      </c>
      <c r="I20" s="5" t="s">
        <v>346</v>
      </c>
      <c r="J20" s="4">
        <v>175.5</v>
      </c>
      <c r="K20" s="5"/>
      <c r="L20" s="5"/>
      <c r="M20" s="5"/>
      <c r="N20" s="4"/>
      <c r="O20" s="4"/>
      <c r="P20" s="4"/>
      <c r="Q20" s="4"/>
      <c r="R20" s="4"/>
      <c r="S20" s="4"/>
      <c r="T20" s="4"/>
    </row>
    <row r="21" spans="1:20" x14ac:dyDescent="0.3">
      <c r="A21" s="8" t="s">
        <v>128</v>
      </c>
      <c r="B21" s="8">
        <v>1.1399999999999999</v>
      </c>
      <c r="C21" s="8" t="s">
        <v>143</v>
      </c>
      <c r="D21" s="8" t="s">
        <v>105</v>
      </c>
      <c r="E21" s="8" t="s">
        <v>51</v>
      </c>
      <c r="F21" s="5" t="s">
        <v>337</v>
      </c>
      <c r="G21" s="5" t="s">
        <v>357</v>
      </c>
      <c r="H21" s="5" t="s">
        <v>337</v>
      </c>
      <c r="I21" s="5" t="s">
        <v>346</v>
      </c>
      <c r="J21" s="4">
        <v>37.6</v>
      </c>
      <c r="K21" s="5"/>
      <c r="L21" s="5"/>
      <c r="M21" s="5"/>
      <c r="N21" s="4"/>
      <c r="O21" s="4"/>
      <c r="P21" s="4"/>
      <c r="Q21" s="4"/>
      <c r="R21" s="4"/>
      <c r="S21" s="4"/>
      <c r="T21" s="4"/>
    </row>
    <row r="22" spans="1:20" x14ac:dyDescent="0.3">
      <c r="A22" s="8" t="s">
        <v>128</v>
      </c>
      <c r="B22" s="8">
        <v>1.17</v>
      </c>
      <c r="C22" s="8" t="s">
        <v>144</v>
      </c>
      <c r="D22" s="8" t="s">
        <v>144</v>
      </c>
      <c r="E22" s="8" t="s">
        <v>87</v>
      </c>
      <c r="F22" s="5" t="s">
        <v>337</v>
      </c>
      <c r="G22" s="5" t="s">
        <v>357</v>
      </c>
      <c r="H22" s="5" t="s">
        <v>337</v>
      </c>
      <c r="I22" s="5" t="s">
        <v>347</v>
      </c>
      <c r="J22" s="4">
        <v>119.6</v>
      </c>
      <c r="K22" s="5"/>
      <c r="L22" s="5"/>
      <c r="M22" s="5"/>
      <c r="N22" s="4"/>
      <c r="O22" s="4"/>
      <c r="P22" s="4"/>
      <c r="Q22" s="4"/>
      <c r="R22" s="4"/>
      <c r="S22" s="4"/>
      <c r="T22" s="4"/>
    </row>
    <row r="23" spans="1:20" x14ac:dyDescent="0.3">
      <c r="A23" s="8" t="s">
        <v>128</v>
      </c>
      <c r="B23" s="8">
        <v>1.19</v>
      </c>
      <c r="C23" s="8" t="s">
        <v>122</v>
      </c>
      <c r="D23" s="8" t="s">
        <v>122</v>
      </c>
      <c r="E23" s="8" t="s">
        <v>51</v>
      </c>
      <c r="F23" s="5" t="s">
        <v>337</v>
      </c>
      <c r="G23" s="5" t="s">
        <v>357</v>
      </c>
      <c r="H23" s="5" t="s">
        <v>337</v>
      </c>
      <c r="I23" s="5" t="s">
        <v>347</v>
      </c>
      <c r="J23" s="4">
        <v>6.8</v>
      </c>
      <c r="K23" s="5"/>
      <c r="L23" s="5"/>
      <c r="M23" s="5"/>
      <c r="N23" s="4"/>
      <c r="O23" s="4"/>
      <c r="P23" s="4"/>
      <c r="Q23" s="4"/>
      <c r="R23" s="4"/>
      <c r="S23" s="4"/>
      <c r="T23" s="4"/>
    </row>
    <row r="24" spans="1:20" x14ac:dyDescent="0.3">
      <c r="A24" s="8" t="s">
        <v>128</v>
      </c>
      <c r="B24" s="8" t="s">
        <v>59</v>
      </c>
      <c r="C24" s="8" t="s">
        <v>122</v>
      </c>
      <c r="D24" s="8" t="s">
        <v>122</v>
      </c>
      <c r="E24" s="8" t="s">
        <v>51</v>
      </c>
      <c r="F24" s="5" t="s">
        <v>337</v>
      </c>
      <c r="G24" s="5" t="s">
        <v>357</v>
      </c>
      <c r="H24" s="5" t="s">
        <v>337</v>
      </c>
      <c r="I24" s="5" t="s">
        <v>347</v>
      </c>
      <c r="J24" s="4">
        <v>9.4</v>
      </c>
      <c r="K24" s="5"/>
      <c r="L24" s="5"/>
      <c r="M24" s="5"/>
      <c r="N24" s="4"/>
      <c r="O24" s="4"/>
      <c r="P24" s="4"/>
      <c r="Q24" s="4"/>
      <c r="R24" s="4"/>
      <c r="S24" s="4"/>
      <c r="T24" s="4"/>
    </row>
    <row r="25" spans="1:20" x14ac:dyDescent="0.3">
      <c r="A25" s="8" t="s">
        <v>128</v>
      </c>
      <c r="B25" s="8">
        <v>1.21</v>
      </c>
      <c r="C25" s="8" t="s">
        <v>123</v>
      </c>
      <c r="D25" s="8" t="s">
        <v>124</v>
      </c>
      <c r="E25" s="8" t="s">
        <v>68</v>
      </c>
      <c r="F25" s="5" t="s">
        <v>337</v>
      </c>
      <c r="G25" s="5" t="s">
        <v>357</v>
      </c>
      <c r="H25" s="5" t="s">
        <v>337</v>
      </c>
      <c r="I25" s="5" t="s">
        <v>346</v>
      </c>
      <c r="J25" s="4">
        <v>3.8</v>
      </c>
      <c r="K25" s="5"/>
      <c r="L25" s="5"/>
      <c r="M25" s="5"/>
      <c r="N25" s="4"/>
      <c r="O25" s="4"/>
      <c r="P25" s="4"/>
      <c r="Q25" s="4"/>
      <c r="R25" s="4"/>
      <c r="S25" s="4"/>
      <c r="T25" s="4"/>
    </row>
    <row r="26" spans="1:20" x14ac:dyDescent="0.3">
      <c r="A26" s="8" t="s">
        <v>128</v>
      </c>
      <c r="B26" s="8">
        <v>1.22</v>
      </c>
      <c r="C26" s="8" t="s">
        <v>122</v>
      </c>
      <c r="D26" s="8" t="s">
        <v>122</v>
      </c>
      <c r="E26" s="8" t="s">
        <v>51</v>
      </c>
      <c r="F26" s="5" t="s">
        <v>337</v>
      </c>
      <c r="G26" s="5" t="s">
        <v>357</v>
      </c>
      <c r="H26" s="5" t="s">
        <v>337</v>
      </c>
      <c r="I26" s="5" t="s">
        <v>347</v>
      </c>
      <c r="J26" s="4">
        <v>9.3000000000000007</v>
      </c>
      <c r="K26" s="5"/>
      <c r="L26" s="5"/>
      <c r="M26" s="5"/>
      <c r="N26" s="4"/>
      <c r="O26" s="4"/>
      <c r="P26" s="4"/>
      <c r="Q26" s="4"/>
      <c r="R26" s="4"/>
      <c r="S26" s="4"/>
      <c r="T26" s="4"/>
    </row>
    <row r="27" spans="1:20" x14ac:dyDescent="0.3">
      <c r="A27" s="8" t="s">
        <v>128</v>
      </c>
      <c r="B27" s="8">
        <v>1.23</v>
      </c>
      <c r="C27" s="8" t="s">
        <v>27</v>
      </c>
      <c r="D27" s="8" t="s">
        <v>27</v>
      </c>
      <c r="E27" s="8" t="s">
        <v>68</v>
      </c>
      <c r="F27" s="5" t="s">
        <v>337</v>
      </c>
      <c r="G27" s="5" t="s">
        <v>351</v>
      </c>
      <c r="H27" s="5" t="s">
        <v>337</v>
      </c>
      <c r="I27" s="5" t="s">
        <v>348</v>
      </c>
      <c r="J27" s="4">
        <v>2.7</v>
      </c>
      <c r="K27" s="5"/>
      <c r="L27" s="5" t="s">
        <v>63</v>
      </c>
      <c r="M27" s="5"/>
      <c r="N27" s="4" t="s">
        <v>63</v>
      </c>
      <c r="O27" s="4" t="s">
        <v>63</v>
      </c>
      <c r="P27" s="4"/>
      <c r="Q27" s="4"/>
      <c r="R27" s="4"/>
      <c r="S27" s="4"/>
      <c r="T27" s="4"/>
    </row>
    <row r="28" spans="1:20" x14ac:dyDescent="0.3">
      <c r="A28" s="8" t="s">
        <v>128</v>
      </c>
      <c r="B28" s="8">
        <v>1.25</v>
      </c>
      <c r="C28" s="8" t="s">
        <v>122</v>
      </c>
      <c r="D28" s="8" t="s">
        <v>122</v>
      </c>
      <c r="E28" s="8" t="s">
        <v>12</v>
      </c>
      <c r="F28" s="5" t="s">
        <v>337</v>
      </c>
      <c r="G28" s="5" t="s">
        <v>357</v>
      </c>
      <c r="H28" s="5" t="s">
        <v>337</v>
      </c>
      <c r="I28" s="5" t="s">
        <v>347</v>
      </c>
      <c r="J28" s="4">
        <v>9.9</v>
      </c>
      <c r="K28" s="5"/>
      <c r="L28" s="5"/>
      <c r="M28" s="5"/>
      <c r="N28" s="4"/>
      <c r="O28" s="4"/>
      <c r="P28" s="4"/>
      <c r="Q28" s="4"/>
      <c r="R28" s="4"/>
      <c r="S28" s="4"/>
      <c r="T28" s="4"/>
    </row>
    <row r="29" spans="1:20" x14ac:dyDescent="0.3">
      <c r="A29" s="8" t="s">
        <v>128</v>
      </c>
      <c r="B29" s="8">
        <v>1.26</v>
      </c>
      <c r="C29" s="8" t="s">
        <v>122</v>
      </c>
      <c r="D29" s="8" t="s">
        <v>122</v>
      </c>
      <c r="E29" s="8" t="s">
        <v>12</v>
      </c>
      <c r="F29" s="5" t="s">
        <v>337</v>
      </c>
      <c r="G29" s="5" t="s">
        <v>357</v>
      </c>
      <c r="H29" s="5" t="s">
        <v>337</v>
      </c>
      <c r="I29" s="5" t="s">
        <v>347</v>
      </c>
      <c r="J29" s="4">
        <v>20.6</v>
      </c>
      <c r="K29" s="5"/>
      <c r="L29" s="5"/>
      <c r="M29" s="5"/>
      <c r="N29" s="4"/>
      <c r="O29" s="4"/>
      <c r="P29" s="4"/>
      <c r="Q29" s="4"/>
      <c r="R29" s="4"/>
      <c r="S29" s="4"/>
      <c r="T29" s="4"/>
    </row>
    <row r="30" spans="1:20" x14ac:dyDescent="0.3">
      <c r="A30" s="8" t="s">
        <v>128</v>
      </c>
      <c r="B30" s="8">
        <v>1.28</v>
      </c>
      <c r="C30" s="8" t="s">
        <v>122</v>
      </c>
      <c r="D30" s="8" t="s">
        <v>122</v>
      </c>
      <c r="E30" s="8" t="s">
        <v>51</v>
      </c>
      <c r="F30" s="5" t="s">
        <v>337</v>
      </c>
      <c r="G30" s="5" t="s">
        <v>357</v>
      </c>
      <c r="H30" s="5" t="s">
        <v>337</v>
      </c>
      <c r="I30" s="5" t="s">
        <v>347</v>
      </c>
      <c r="J30" s="4">
        <v>11.6</v>
      </c>
      <c r="K30" s="5"/>
      <c r="L30" s="5"/>
      <c r="M30" s="5"/>
      <c r="N30" s="4"/>
      <c r="O30" s="4"/>
      <c r="P30" s="4"/>
      <c r="Q30" s="4"/>
      <c r="R30" s="4"/>
      <c r="S30" s="4"/>
      <c r="T30" s="4"/>
    </row>
    <row r="31" spans="1:20" x14ac:dyDescent="0.3">
      <c r="A31" s="8" t="s">
        <v>128</v>
      </c>
      <c r="B31" s="8">
        <v>1.29</v>
      </c>
      <c r="C31" s="8" t="s">
        <v>122</v>
      </c>
      <c r="D31" s="8" t="s">
        <v>122</v>
      </c>
      <c r="E31" s="8" t="s">
        <v>12</v>
      </c>
      <c r="F31" s="5" t="s">
        <v>337</v>
      </c>
      <c r="G31" s="5" t="s">
        <v>357</v>
      </c>
      <c r="H31" s="5" t="s">
        <v>337</v>
      </c>
      <c r="I31" s="5" t="s">
        <v>347</v>
      </c>
      <c r="J31" s="4">
        <v>16.3</v>
      </c>
      <c r="K31" s="5"/>
      <c r="L31" s="5"/>
      <c r="M31" s="5"/>
      <c r="N31" s="4"/>
      <c r="O31" s="4"/>
      <c r="P31" s="4"/>
      <c r="Q31" s="4"/>
      <c r="R31" s="4"/>
      <c r="S31" s="4"/>
      <c r="T31" s="4"/>
    </row>
    <row r="32" spans="1:20" x14ac:dyDescent="0.3">
      <c r="A32" s="8" t="s">
        <v>128</v>
      </c>
      <c r="B32" s="8" t="s">
        <v>145</v>
      </c>
      <c r="C32" s="8" t="s">
        <v>122</v>
      </c>
      <c r="D32" s="8" t="s">
        <v>122</v>
      </c>
      <c r="E32" s="8" t="s">
        <v>12</v>
      </c>
      <c r="F32" s="5" t="s">
        <v>337</v>
      </c>
      <c r="G32" s="5" t="s">
        <v>357</v>
      </c>
      <c r="H32" s="5" t="s">
        <v>337</v>
      </c>
      <c r="I32" s="5" t="s">
        <v>347</v>
      </c>
      <c r="J32" s="4">
        <v>18.100000000000001</v>
      </c>
      <c r="K32" s="5"/>
      <c r="L32" s="5"/>
      <c r="M32" s="5"/>
      <c r="N32" s="4"/>
      <c r="O32" s="4"/>
      <c r="P32" s="4"/>
      <c r="Q32" s="4"/>
      <c r="R32" s="4"/>
      <c r="S32" s="4"/>
      <c r="T32" s="4"/>
    </row>
    <row r="33" spans="1:20" x14ac:dyDescent="0.3">
      <c r="A33" s="8" t="s">
        <v>128</v>
      </c>
      <c r="B33" s="8">
        <v>1.31</v>
      </c>
      <c r="C33" s="8" t="s">
        <v>146</v>
      </c>
      <c r="D33" s="8" t="s">
        <v>19</v>
      </c>
      <c r="E33" s="8" t="s">
        <v>12</v>
      </c>
      <c r="F33" s="5" t="s">
        <v>337</v>
      </c>
      <c r="G33" s="5" t="s">
        <v>357</v>
      </c>
      <c r="H33" s="5" t="s">
        <v>337</v>
      </c>
      <c r="I33" s="5" t="s">
        <v>347</v>
      </c>
      <c r="J33" s="4">
        <v>57.2</v>
      </c>
      <c r="K33" s="5"/>
      <c r="L33" s="5" t="s">
        <v>63</v>
      </c>
      <c r="M33" s="5"/>
      <c r="N33" s="4"/>
      <c r="O33" s="4"/>
      <c r="P33" s="4"/>
      <c r="Q33" s="4"/>
      <c r="R33" s="4"/>
      <c r="S33" s="4"/>
      <c r="T33" s="4"/>
    </row>
    <row r="34" spans="1:20" x14ac:dyDescent="0.3">
      <c r="A34" s="8" t="s">
        <v>128</v>
      </c>
      <c r="B34" s="8">
        <v>1.32</v>
      </c>
      <c r="C34" s="8" t="s">
        <v>82</v>
      </c>
      <c r="D34" s="8" t="s">
        <v>82</v>
      </c>
      <c r="E34" s="8" t="s">
        <v>12</v>
      </c>
      <c r="F34" s="5" t="s">
        <v>337</v>
      </c>
      <c r="G34" s="5" t="s">
        <v>357</v>
      </c>
      <c r="H34" s="5" t="s">
        <v>337</v>
      </c>
      <c r="I34" s="5" t="s">
        <v>346</v>
      </c>
      <c r="J34" s="4">
        <v>40.299999999999997</v>
      </c>
      <c r="K34" s="5"/>
      <c r="L34" s="5" t="s">
        <v>63</v>
      </c>
      <c r="M34" s="5"/>
      <c r="N34" s="4"/>
      <c r="O34" s="4"/>
      <c r="P34" s="4"/>
      <c r="Q34" s="4"/>
      <c r="R34" s="4"/>
      <c r="S34" s="4"/>
      <c r="T34" s="4"/>
    </row>
    <row r="35" spans="1:20" x14ac:dyDescent="0.3">
      <c r="A35" s="8" t="s">
        <v>128</v>
      </c>
      <c r="B35" s="8" t="s">
        <v>147</v>
      </c>
      <c r="C35" s="8" t="s">
        <v>132</v>
      </c>
      <c r="D35" s="8" t="s">
        <v>11</v>
      </c>
      <c r="E35" s="8" t="s">
        <v>68</v>
      </c>
      <c r="F35" s="5" t="s">
        <v>337</v>
      </c>
      <c r="G35" s="5" t="s">
        <v>350</v>
      </c>
      <c r="H35" s="5" t="s">
        <v>337</v>
      </c>
      <c r="I35" s="5" t="s">
        <v>347</v>
      </c>
      <c r="J35" s="4">
        <v>126.3</v>
      </c>
      <c r="K35" s="5"/>
      <c r="L35" s="5"/>
      <c r="M35" s="5" t="s">
        <v>63</v>
      </c>
      <c r="N35" s="4"/>
      <c r="O35" s="4"/>
      <c r="P35" s="4"/>
      <c r="Q35" s="4"/>
      <c r="R35" s="4"/>
      <c r="S35" s="4"/>
      <c r="T35" s="4"/>
    </row>
    <row r="36" spans="1:20" x14ac:dyDescent="0.3">
      <c r="A36" s="8" t="s">
        <v>128</v>
      </c>
      <c r="B36" s="8" t="s">
        <v>148</v>
      </c>
      <c r="C36" s="8" t="s">
        <v>132</v>
      </c>
      <c r="D36" s="8" t="s">
        <v>11</v>
      </c>
      <c r="E36" s="8" t="s">
        <v>68</v>
      </c>
      <c r="F36" s="5" t="s">
        <v>337</v>
      </c>
      <c r="G36" s="5" t="s">
        <v>350</v>
      </c>
      <c r="H36" s="5" t="s">
        <v>337</v>
      </c>
      <c r="I36" s="5" t="s">
        <v>347</v>
      </c>
      <c r="J36" s="4">
        <v>130.5</v>
      </c>
      <c r="K36" s="5"/>
      <c r="L36" s="5"/>
      <c r="M36" s="5" t="s">
        <v>63</v>
      </c>
      <c r="N36" s="4"/>
      <c r="O36" s="4"/>
      <c r="P36" s="4"/>
      <c r="Q36" s="4"/>
      <c r="R36" s="4"/>
      <c r="S36" s="4"/>
      <c r="T36" s="4"/>
    </row>
    <row r="37" spans="1:20" x14ac:dyDescent="0.3">
      <c r="A37" s="8" t="s">
        <v>128</v>
      </c>
      <c r="B37" s="8" t="s">
        <v>149</v>
      </c>
      <c r="C37" s="8" t="s">
        <v>132</v>
      </c>
      <c r="D37" s="8" t="s">
        <v>11</v>
      </c>
      <c r="E37" s="8" t="s">
        <v>68</v>
      </c>
      <c r="F37" s="5" t="s">
        <v>337</v>
      </c>
      <c r="G37" s="5" t="s">
        <v>350</v>
      </c>
      <c r="H37" s="5" t="s">
        <v>337</v>
      </c>
      <c r="I37" s="5" t="s">
        <v>347</v>
      </c>
      <c r="J37" s="4">
        <v>51.2</v>
      </c>
      <c r="K37" s="5"/>
      <c r="L37" s="5"/>
      <c r="M37" s="5" t="s">
        <v>63</v>
      </c>
      <c r="N37" s="5"/>
      <c r="O37" s="5"/>
      <c r="P37" s="4"/>
      <c r="Q37" s="4"/>
      <c r="R37" s="4"/>
      <c r="S37" s="4"/>
      <c r="T37" s="4"/>
    </row>
    <row r="38" spans="1:20" x14ac:dyDescent="0.3">
      <c r="A38" s="8" t="s">
        <v>128</v>
      </c>
      <c r="B38" s="8" t="s">
        <v>150</v>
      </c>
      <c r="C38" s="8" t="s">
        <v>132</v>
      </c>
      <c r="D38" s="8" t="s">
        <v>11</v>
      </c>
      <c r="E38" s="8" t="s">
        <v>68</v>
      </c>
      <c r="F38" s="5" t="s">
        <v>337</v>
      </c>
      <c r="G38" s="5" t="s">
        <v>350</v>
      </c>
      <c r="H38" s="5" t="s">
        <v>337</v>
      </c>
      <c r="I38" s="5" t="s">
        <v>347</v>
      </c>
      <c r="J38" s="4">
        <v>107.2</v>
      </c>
      <c r="K38" s="5"/>
      <c r="L38" s="5"/>
      <c r="M38" s="5" t="s">
        <v>63</v>
      </c>
      <c r="N38" s="5"/>
      <c r="O38" s="5"/>
      <c r="P38" s="4"/>
      <c r="Q38" s="4"/>
      <c r="R38" s="4"/>
      <c r="S38" s="4"/>
      <c r="T38" s="4"/>
    </row>
    <row r="39" spans="1:20" x14ac:dyDescent="0.3">
      <c r="A39" s="8" t="s">
        <v>128</v>
      </c>
      <c r="B39" s="8" t="s">
        <v>151</v>
      </c>
      <c r="C39" s="8" t="s">
        <v>132</v>
      </c>
      <c r="D39" s="8" t="s">
        <v>11</v>
      </c>
      <c r="E39" s="8" t="s">
        <v>68</v>
      </c>
      <c r="F39" s="5" t="s">
        <v>337</v>
      </c>
      <c r="G39" s="5" t="s">
        <v>350</v>
      </c>
      <c r="H39" s="5" t="s">
        <v>337</v>
      </c>
      <c r="I39" s="5" t="s">
        <v>347</v>
      </c>
      <c r="J39" s="4">
        <v>108.9</v>
      </c>
      <c r="K39" s="5"/>
      <c r="L39" s="5"/>
      <c r="M39" s="5" t="s">
        <v>63</v>
      </c>
      <c r="N39" s="5"/>
      <c r="O39" s="5"/>
      <c r="P39" s="4"/>
      <c r="Q39" s="4"/>
      <c r="R39" s="4"/>
      <c r="S39" s="4"/>
      <c r="T39" s="4"/>
    </row>
    <row r="40" spans="1:20" x14ac:dyDescent="0.3">
      <c r="A40" s="8" t="s">
        <v>128</v>
      </c>
      <c r="B40" s="8" t="s">
        <v>152</v>
      </c>
      <c r="C40" s="8" t="s">
        <v>132</v>
      </c>
      <c r="D40" s="8" t="s">
        <v>11</v>
      </c>
      <c r="E40" s="8" t="s">
        <v>68</v>
      </c>
      <c r="F40" s="5" t="s">
        <v>337</v>
      </c>
      <c r="G40" s="5" t="s">
        <v>350</v>
      </c>
      <c r="H40" s="5" t="s">
        <v>337</v>
      </c>
      <c r="I40" s="5" t="s">
        <v>347</v>
      </c>
      <c r="J40" s="4">
        <v>107</v>
      </c>
      <c r="K40" s="5"/>
      <c r="L40" s="5"/>
      <c r="M40" s="5" t="s">
        <v>63</v>
      </c>
      <c r="N40" s="5"/>
      <c r="O40" s="5"/>
      <c r="P40" s="4"/>
      <c r="Q40" s="4"/>
      <c r="R40" s="4"/>
      <c r="S40" s="4"/>
      <c r="T40" s="4"/>
    </row>
    <row r="41" spans="1:20" x14ac:dyDescent="0.3">
      <c r="A41" s="8" t="s">
        <v>128</v>
      </c>
      <c r="B41" s="8" t="s">
        <v>153</v>
      </c>
      <c r="C41" s="8" t="s">
        <v>132</v>
      </c>
      <c r="D41" s="8" t="s">
        <v>11</v>
      </c>
      <c r="E41" s="8" t="s">
        <v>12</v>
      </c>
      <c r="F41" s="5" t="s">
        <v>337</v>
      </c>
      <c r="G41" s="5" t="s">
        <v>350</v>
      </c>
      <c r="H41" s="5" t="s">
        <v>337</v>
      </c>
      <c r="I41" s="5" t="s">
        <v>347</v>
      </c>
      <c r="J41" s="4">
        <v>106.1</v>
      </c>
      <c r="K41" s="5"/>
      <c r="L41" s="5"/>
      <c r="M41" s="5" t="s">
        <v>63</v>
      </c>
      <c r="N41" s="5"/>
      <c r="O41" s="5"/>
      <c r="P41" s="4"/>
      <c r="Q41" s="4"/>
      <c r="R41" s="4"/>
      <c r="S41" s="4"/>
      <c r="T41" s="4"/>
    </row>
    <row r="42" spans="1:20" x14ac:dyDescent="0.3">
      <c r="A42" s="8" t="s">
        <v>128</v>
      </c>
      <c r="B42" s="8" t="s">
        <v>154</v>
      </c>
      <c r="C42" s="8" t="s">
        <v>132</v>
      </c>
      <c r="D42" s="8" t="s">
        <v>11</v>
      </c>
      <c r="E42" s="8" t="s">
        <v>12</v>
      </c>
      <c r="F42" s="5" t="s">
        <v>337</v>
      </c>
      <c r="G42" s="5" t="s">
        <v>350</v>
      </c>
      <c r="H42" s="5" t="s">
        <v>337</v>
      </c>
      <c r="I42" s="5" t="s">
        <v>347</v>
      </c>
      <c r="J42" s="4">
        <v>108.2</v>
      </c>
      <c r="K42" s="5"/>
      <c r="L42" s="5"/>
      <c r="M42" s="5" t="s">
        <v>63</v>
      </c>
      <c r="N42" s="5"/>
      <c r="O42" s="5"/>
      <c r="P42" s="4"/>
      <c r="Q42" s="4"/>
      <c r="R42" s="4"/>
      <c r="S42" s="4"/>
      <c r="T42" s="4"/>
    </row>
    <row r="43" spans="1:20" x14ac:dyDescent="0.3">
      <c r="A43" s="8" t="s">
        <v>128</v>
      </c>
      <c r="B43" s="8" t="s">
        <v>155</v>
      </c>
      <c r="C43" s="8" t="s">
        <v>132</v>
      </c>
      <c r="D43" s="8" t="s">
        <v>11</v>
      </c>
      <c r="E43" s="8" t="s">
        <v>68</v>
      </c>
      <c r="F43" s="5" t="s">
        <v>337</v>
      </c>
      <c r="G43" s="5" t="s">
        <v>350</v>
      </c>
      <c r="H43" s="5" t="s">
        <v>337</v>
      </c>
      <c r="I43" s="5" t="s">
        <v>347</v>
      </c>
      <c r="J43" s="4">
        <v>109.4</v>
      </c>
      <c r="K43" s="5"/>
      <c r="L43" s="5"/>
      <c r="M43" s="5" t="s">
        <v>63</v>
      </c>
      <c r="N43" s="5"/>
      <c r="O43" s="5"/>
      <c r="P43" s="4"/>
      <c r="Q43" s="4"/>
      <c r="R43" s="4"/>
      <c r="S43" s="4"/>
      <c r="T43" s="4"/>
    </row>
    <row r="44" spans="1:20" x14ac:dyDescent="0.3">
      <c r="A44" s="8" t="s">
        <v>128</v>
      </c>
      <c r="B44" s="8" t="s">
        <v>156</v>
      </c>
      <c r="C44" s="8" t="s">
        <v>132</v>
      </c>
      <c r="D44" s="8" t="s">
        <v>11</v>
      </c>
      <c r="E44" s="8" t="s">
        <v>68</v>
      </c>
      <c r="F44" s="5" t="s">
        <v>337</v>
      </c>
      <c r="G44" s="5" t="s">
        <v>350</v>
      </c>
      <c r="H44" s="5" t="s">
        <v>337</v>
      </c>
      <c r="I44" s="5" t="s">
        <v>347</v>
      </c>
      <c r="J44" s="4">
        <v>52.2</v>
      </c>
      <c r="K44" s="5"/>
      <c r="L44" s="5"/>
      <c r="M44" s="5" t="s">
        <v>63</v>
      </c>
      <c r="N44" s="5"/>
      <c r="O44" s="5"/>
      <c r="P44" s="4"/>
      <c r="Q44" s="4"/>
      <c r="R44" s="4"/>
      <c r="S44" s="4"/>
      <c r="T44" s="4"/>
    </row>
    <row r="45" spans="1:20" x14ac:dyDescent="0.3">
      <c r="A45" s="8" t="s">
        <v>128</v>
      </c>
      <c r="B45" s="8" t="s">
        <v>157</v>
      </c>
      <c r="C45" s="8" t="s">
        <v>132</v>
      </c>
      <c r="D45" s="8" t="s">
        <v>11</v>
      </c>
      <c r="E45" s="8" t="s">
        <v>68</v>
      </c>
      <c r="F45" s="5" t="s">
        <v>337</v>
      </c>
      <c r="G45" s="5" t="s">
        <v>350</v>
      </c>
      <c r="H45" s="5" t="s">
        <v>337</v>
      </c>
      <c r="I45" s="5" t="s">
        <v>347</v>
      </c>
      <c r="J45" s="4">
        <v>53.1</v>
      </c>
      <c r="K45" s="5"/>
      <c r="L45" s="5"/>
      <c r="M45" s="5" t="s">
        <v>63</v>
      </c>
      <c r="N45" s="5"/>
      <c r="O45" s="5"/>
      <c r="P45" s="4"/>
      <c r="Q45" s="4"/>
      <c r="R45" s="4"/>
      <c r="S45" s="4"/>
      <c r="T45" s="4"/>
    </row>
    <row r="46" spans="1:20" x14ac:dyDescent="0.3">
      <c r="A46" s="8" t="s">
        <v>128</v>
      </c>
      <c r="B46" s="8" t="s">
        <v>158</v>
      </c>
      <c r="C46" s="8" t="s">
        <v>132</v>
      </c>
      <c r="D46" s="8" t="s">
        <v>11</v>
      </c>
      <c r="E46" s="8" t="s">
        <v>68</v>
      </c>
      <c r="F46" s="5" t="s">
        <v>337</v>
      </c>
      <c r="G46" s="5" t="s">
        <v>350</v>
      </c>
      <c r="H46" s="5" t="s">
        <v>337</v>
      </c>
      <c r="I46" s="5" t="s">
        <v>347</v>
      </c>
      <c r="J46" s="4">
        <v>63.3</v>
      </c>
      <c r="K46" s="5"/>
      <c r="L46" s="5"/>
      <c r="M46" s="5" t="s">
        <v>63</v>
      </c>
      <c r="N46" s="5"/>
      <c r="O46" s="5"/>
      <c r="P46" s="4"/>
      <c r="Q46" s="4"/>
      <c r="R46" s="4"/>
      <c r="S46" s="4"/>
      <c r="T46" s="4"/>
    </row>
    <row r="47" spans="1:20" x14ac:dyDescent="0.3">
      <c r="A47" s="8" t="s">
        <v>128</v>
      </c>
      <c r="B47" s="8" t="s">
        <v>159</v>
      </c>
      <c r="C47" s="8" t="s">
        <v>132</v>
      </c>
      <c r="D47" s="8" t="s">
        <v>11</v>
      </c>
      <c r="E47" s="8" t="s">
        <v>68</v>
      </c>
      <c r="F47" s="5" t="s">
        <v>337</v>
      </c>
      <c r="G47" s="5" t="s">
        <v>350</v>
      </c>
      <c r="H47" s="5" t="s">
        <v>337</v>
      </c>
      <c r="I47" s="5" t="s">
        <v>347</v>
      </c>
      <c r="J47" s="4">
        <v>63.3</v>
      </c>
      <c r="K47" s="5"/>
      <c r="L47" s="5"/>
      <c r="M47" s="5" t="s">
        <v>63</v>
      </c>
      <c r="N47" s="5"/>
      <c r="O47" s="5"/>
      <c r="P47" s="4"/>
      <c r="Q47" s="4"/>
      <c r="R47" s="4"/>
      <c r="S47" s="4"/>
      <c r="T47" s="4"/>
    </row>
    <row r="48" spans="1:20" x14ac:dyDescent="0.3">
      <c r="A48" s="8" t="s">
        <v>128</v>
      </c>
      <c r="B48" s="8" t="s">
        <v>160</v>
      </c>
      <c r="C48" s="8" t="s">
        <v>132</v>
      </c>
      <c r="D48" s="8" t="s">
        <v>11</v>
      </c>
      <c r="E48" s="8" t="s">
        <v>68</v>
      </c>
      <c r="F48" s="5" t="s">
        <v>337</v>
      </c>
      <c r="G48" s="5" t="s">
        <v>350</v>
      </c>
      <c r="H48" s="5" t="s">
        <v>337</v>
      </c>
      <c r="I48" s="5" t="s">
        <v>347</v>
      </c>
      <c r="J48" s="4">
        <v>63.3</v>
      </c>
      <c r="K48" s="5"/>
      <c r="L48" s="5"/>
      <c r="M48" s="5" t="s">
        <v>63</v>
      </c>
      <c r="N48" s="5"/>
      <c r="O48" s="5"/>
      <c r="P48" s="4"/>
      <c r="Q48" s="4"/>
      <c r="R48" s="4"/>
      <c r="S48" s="4"/>
      <c r="T48" s="4"/>
    </row>
    <row r="49" spans="1:20" x14ac:dyDescent="0.3">
      <c r="A49" s="8" t="s">
        <v>128</v>
      </c>
      <c r="B49" s="8" t="s">
        <v>161</v>
      </c>
      <c r="C49" s="8" t="s">
        <v>132</v>
      </c>
      <c r="D49" s="8" t="s">
        <v>11</v>
      </c>
      <c r="E49" s="8" t="s">
        <v>68</v>
      </c>
      <c r="F49" s="5" t="s">
        <v>337</v>
      </c>
      <c r="G49" s="5" t="s">
        <v>350</v>
      </c>
      <c r="H49" s="5" t="s">
        <v>337</v>
      </c>
      <c r="I49" s="5" t="s">
        <v>347</v>
      </c>
      <c r="J49" s="4">
        <v>52.9</v>
      </c>
      <c r="K49" s="5"/>
      <c r="L49" s="5"/>
      <c r="M49" s="5" t="s">
        <v>63</v>
      </c>
      <c r="N49" s="5"/>
      <c r="O49" s="5"/>
      <c r="P49" s="4"/>
      <c r="Q49" s="4"/>
      <c r="R49" s="4"/>
      <c r="S49" s="4"/>
      <c r="T49" s="4"/>
    </row>
    <row r="50" spans="1:20" x14ac:dyDescent="0.3">
      <c r="J50" s="2">
        <f>SUM(J3:J49)</f>
        <v>2786.6</v>
      </c>
    </row>
  </sheetData>
  <mergeCells count="4">
    <mergeCell ref="A1:E1"/>
    <mergeCell ref="F1:I1"/>
    <mergeCell ref="L1:T1"/>
    <mergeCell ref="J1:K1"/>
  </mergeCells>
  <dataValidations count="1">
    <dataValidation allowBlank="1" showInputMessage="1" showErrorMessage="1" sqref="J2" xr:uid="{EE34DD2B-B9E9-4719-B25E-9319181A1CE6}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T126"/>
  <sheetViews>
    <sheetView zoomScaleNormal="100" workbookViewId="0">
      <pane ySplit="2" topLeftCell="A122" activePane="bottomLeft" state="frozen"/>
      <selection pane="bottomLeft" activeCell="A2" sqref="A1:T1048576"/>
    </sheetView>
  </sheetViews>
  <sheetFormatPr baseColWidth="10" defaultColWidth="8.88671875" defaultRowHeight="14.4" x14ac:dyDescent="0.3"/>
  <cols>
    <col min="1" max="1" width="17.33203125" bestFit="1" customWidth="1"/>
    <col min="2" max="2" width="6.44140625" style="1" bestFit="1" customWidth="1"/>
    <col min="3" max="3" width="25.6640625" bestFit="1" customWidth="1"/>
    <col min="4" max="4" width="15.44140625" bestFit="1" customWidth="1"/>
    <col min="5" max="5" width="16.88671875" bestFit="1" customWidth="1"/>
    <col min="6" max="6" width="11.5546875" bestFit="1" customWidth="1"/>
    <col min="7" max="7" width="11.6640625" bestFit="1" customWidth="1"/>
    <col min="8" max="8" width="9.109375" bestFit="1" customWidth="1"/>
    <col min="9" max="9" width="7.109375" bestFit="1" customWidth="1"/>
    <col min="10" max="10" width="7" style="2" bestFit="1" customWidth="1"/>
    <col min="11" max="11" width="36.21875" style="2" bestFit="1" customWidth="1"/>
    <col min="12" max="12" width="2.88671875" style="2" bestFit="1" customWidth="1"/>
    <col min="13" max="13" width="2.77734375" style="2" bestFit="1" customWidth="1"/>
    <col min="14" max="14" width="2.88671875" style="2" bestFit="1" customWidth="1"/>
    <col min="15" max="15" width="3" style="2" bestFit="1" customWidth="1"/>
    <col min="16" max="16" width="3.5546875" style="2" bestFit="1" customWidth="1"/>
    <col min="17" max="17" width="3.21875" style="2" bestFit="1" customWidth="1"/>
    <col min="18" max="18" width="3.109375" style="2" bestFit="1" customWidth="1"/>
    <col min="19" max="19" width="3" style="2" bestFit="1" customWidth="1"/>
    <col min="20" max="20" width="2.88671875" style="2" bestFit="1" customWidth="1"/>
  </cols>
  <sheetData>
    <row r="1" spans="1:20" x14ac:dyDescent="0.3">
      <c r="A1" s="42" t="s">
        <v>370</v>
      </c>
      <c r="B1" s="42"/>
      <c r="C1" s="42"/>
      <c r="D1" s="42"/>
      <c r="E1" s="42"/>
      <c r="F1" s="43" t="s">
        <v>371</v>
      </c>
      <c r="G1" s="43"/>
      <c r="H1" s="43"/>
      <c r="I1" s="43"/>
      <c r="J1" s="47" t="s">
        <v>370</v>
      </c>
      <c r="K1" s="48"/>
      <c r="L1" s="44" t="s">
        <v>361</v>
      </c>
      <c r="M1" s="45"/>
      <c r="N1" s="45"/>
      <c r="O1" s="45"/>
      <c r="P1" s="45"/>
      <c r="Q1" s="45"/>
      <c r="R1" s="45"/>
      <c r="S1" s="45"/>
      <c r="T1" s="46"/>
    </row>
    <row r="2" spans="1:20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28" t="s">
        <v>334</v>
      </c>
      <c r="G2" s="28" t="s">
        <v>341</v>
      </c>
      <c r="H2" s="28" t="s">
        <v>339</v>
      </c>
      <c r="I2" s="29" t="s">
        <v>344</v>
      </c>
      <c r="J2" s="9" t="s">
        <v>345</v>
      </c>
      <c r="K2" s="14" t="s">
        <v>5</v>
      </c>
      <c r="L2" s="27" t="s">
        <v>362</v>
      </c>
      <c r="M2" s="27" t="s">
        <v>363</v>
      </c>
      <c r="N2" s="27" t="s">
        <v>367</v>
      </c>
      <c r="O2" s="27" t="s">
        <v>368</v>
      </c>
      <c r="P2" s="27" t="s">
        <v>372</v>
      </c>
      <c r="Q2" s="27" t="s">
        <v>375</v>
      </c>
      <c r="R2" s="27" t="s">
        <v>377</v>
      </c>
      <c r="S2" s="27" t="s">
        <v>379</v>
      </c>
      <c r="T2" s="27" t="s">
        <v>381</v>
      </c>
    </row>
    <row r="3" spans="1:20" x14ac:dyDescent="0.3">
      <c r="A3" s="19" t="s">
        <v>180</v>
      </c>
      <c r="B3" s="20">
        <v>1.01</v>
      </c>
      <c r="C3" s="19" t="s">
        <v>181</v>
      </c>
      <c r="D3" s="19" t="s">
        <v>50</v>
      </c>
      <c r="E3" s="19" t="s">
        <v>182</v>
      </c>
      <c r="F3" s="19">
        <v>1</v>
      </c>
      <c r="G3" s="19" t="s">
        <v>354</v>
      </c>
      <c r="H3" s="19">
        <v>1</v>
      </c>
      <c r="I3" s="19" t="s">
        <v>346</v>
      </c>
      <c r="J3" s="4">
        <v>65.400000000000006</v>
      </c>
      <c r="K3" s="11"/>
      <c r="L3" s="19"/>
      <c r="M3" s="11" t="s">
        <v>63</v>
      </c>
      <c r="N3" s="11"/>
      <c r="O3" s="11"/>
      <c r="P3" s="11"/>
      <c r="Q3" s="11"/>
      <c r="R3" s="11"/>
      <c r="S3" s="11"/>
      <c r="T3" s="11"/>
    </row>
    <row r="4" spans="1:20" x14ac:dyDescent="0.3">
      <c r="A4" s="19" t="s">
        <v>180</v>
      </c>
      <c r="B4" s="20">
        <v>1.02</v>
      </c>
      <c r="C4" s="19" t="s">
        <v>183</v>
      </c>
      <c r="D4" s="19" t="s">
        <v>184</v>
      </c>
      <c r="E4" s="19" t="s">
        <v>182</v>
      </c>
      <c r="F4" s="19">
        <v>1</v>
      </c>
      <c r="G4" s="19" t="s">
        <v>343</v>
      </c>
      <c r="H4" s="19">
        <v>1</v>
      </c>
      <c r="I4" s="19" t="s">
        <v>347</v>
      </c>
      <c r="J4" s="4">
        <v>65</v>
      </c>
      <c r="K4" s="11"/>
      <c r="L4" s="19"/>
      <c r="M4" s="11" t="s">
        <v>63</v>
      </c>
      <c r="N4" s="11"/>
      <c r="O4" s="11"/>
      <c r="P4" s="11"/>
      <c r="Q4" s="11"/>
      <c r="R4" s="11"/>
      <c r="S4" s="11"/>
      <c r="T4" s="11"/>
    </row>
    <row r="5" spans="1:20" x14ac:dyDescent="0.3">
      <c r="A5" s="19" t="s">
        <v>180</v>
      </c>
      <c r="B5" s="20">
        <v>1.03</v>
      </c>
      <c r="C5" s="19" t="s">
        <v>185</v>
      </c>
      <c r="D5" s="19" t="s">
        <v>11</v>
      </c>
      <c r="E5" s="19" t="s">
        <v>182</v>
      </c>
      <c r="F5" s="19">
        <v>1</v>
      </c>
      <c r="G5" s="19" t="s">
        <v>343</v>
      </c>
      <c r="H5" s="19">
        <v>1</v>
      </c>
      <c r="I5" s="19" t="s">
        <v>347</v>
      </c>
      <c r="J5" s="4">
        <v>131.19999999999999</v>
      </c>
      <c r="K5" s="11"/>
      <c r="L5" s="19"/>
      <c r="M5" s="11" t="s">
        <v>63</v>
      </c>
      <c r="N5" s="11"/>
      <c r="O5" s="11"/>
      <c r="P5" s="11"/>
      <c r="Q5" s="11"/>
      <c r="R5" s="11"/>
      <c r="S5" s="11"/>
      <c r="T5" s="11"/>
    </row>
    <row r="6" spans="1:20" x14ac:dyDescent="0.3">
      <c r="A6" s="19" t="s">
        <v>180</v>
      </c>
      <c r="B6" s="20">
        <v>1.04</v>
      </c>
      <c r="C6" s="19" t="s">
        <v>186</v>
      </c>
      <c r="D6" s="19" t="s">
        <v>11</v>
      </c>
      <c r="E6" s="19" t="s">
        <v>182</v>
      </c>
      <c r="F6" s="19">
        <v>1</v>
      </c>
      <c r="G6" s="19" t="s">
        <v>343</v>
      </c>
      <c r="H6" s="19">
        <v>1</v>
      </c>
      <c r="I6" s="19" t="s">
        <v>347</v>
      </c>
      <c r="J6" s="4">
        <v>73.5</v>
      </c>
      <c r="K6" s="11"/>
      <c r="L6" s="19"/>
      <c r="M6" s="11" t="s">
        <v>63</v>
      </c>
      <c r="N6" s="11"/>
      <c r="O6" s="11"/>
      <c r="P6" s="11"/>
      <c r="Q6" s="11"/>
      <c r="R6" s="11"/>
      <c r="S6" s="11"/>
      <c r="T6" s="11"/>
    </row>
    <row r="7" spans="1:20" x14ac:dyDescent="0.3">
      <c r="A7" s="19" t="s">
        <v>180</v>
      </c>
      <c r="B7" s="20">
        <v>1.05</v>
      </c>
      <c r="C7" s="19" t="s">
        <v>187</v>
      </c>
      <c r="D7" s="19" t="s">
        <v>11</v>
      </c>
      <c r="E7" s="19" t="s">
        <v>182</v>
      </c>
      <c r="F7" s="19">
        <v>1</v>
      </c>
      <c r="G7" s="19" t="s">
        <v>343</v>
      </c>
      <c r="H7" s="19">
        <v>1</v>
      </c>
      <c r="I7" s="19" t="s">
        <v>347</v>
      </c>
      <c r="J7" s="4">
        <v>51.7</v>
      </c>
      <c r="K7" s="11"/>
      <c r="L7" s="19" t="s">
        <v>63</v>
      </c>
      <c r="M7" s="11" t="s">
        <v>63</v>
      </c>
      <c r="N7" s="11"/>
      <c r="O7" s="11"/>
      <c r="P7" s="11"/>
      <c r="Q7" s="11"/>
      <c r="R7" s="11"/>
      <c r="S7" s="11"/>
      <c r="T7" s="11"/>
    </row>
    <row r="8" spans="1:20" x14ac:dyDescent="0.3">
      <c r="A8" s="19" t="s">
        <v>180</v>
      </c>
      <c r="B8" s="20">
        <v>1.06</v>
      </c>
      <c r="C8" s="19" t="s">
        <v>188</v>
      </c>
      <c r="D8" s="19" t="s">
        <v>11</v>
      </c>
      <c r="E8" s="19" t="s">
        <v>51</v>
      </c>
      <c r="F8" s="19">
        <v>1</v>
      </c>
      <c r="G8" s="19" t="s">
        <v>401</v>
      </c>
      <c r="H8" s="19">
        <v>1</v>
      </c>
      <c r="I8" s="19" t="s">
        <v>347</v>
      </c>
      <c r="J8" s="4">
        <v>91.6</v>
      </c>
      <c r="K8" s="11"/>
      <c r="L8" s="21"/>
      <c r="M8" s="11" t="s">
        <v>63</v>
      </c>
      <c r="N8" s="11"/>
      <c r="O8" s="11"/>
      <c r="P8" s="11" t="s">
        <v>63</v>
      </c>
      <c r="Q8" s="11"/>
      <c r="R8" s="11"/>
      <c r="S8" s="11"/>
      <c r="T8" s="11"/>
    </row>
    <row r="9" spans="1:20" x14ac:dyDescent="0.3">
      <c r="A9" s="19" t="s">
        <v>180</v>
      </c>
      <c r="B9" s="20">
        <v>1.07</v>
      </c>
      <c r="C9" s="19" t="s">
        <v>189</v>
      </c>
      <c r="D9" s="19" t="s">
        <v>11</v>
      </c>
      <c r="E9" s="19" t="s">
        <v>51</v>
      </c>
      <c r="F9" s="19">
        <v>1</v>
      </c>
      <c r="G9" s="19" t="s">
        <v>401</v>
      </c>
      <c r="H9" s="19">
        <v>1</v>
      </c>
      <c r="I9" s="19" t="s">
        <v>347</v>
      </c>
      <c r="J9" s="4">
        <v>77.400000000000006</v>
      </c>
      <c r="K9" s="11"/>
      <c r="L9" s="21"/>
      <c r="M9" s="11" t="s">
        <v>63</v>
      </c>
      <c r="N9" s="11"/>
      <c r="O9" s="11"/>
      <c r="P9" s="11"/>
      <c r="Q9" s="11"/>
      <c r="R9" s="11"/>
      <c r="S9" s="11"/>
      <c r="T9" s="11"/>
    </row>
    <row r="10" spans="1:20" x14ac:dyDescent="0.3">
      <c r="A10" s="19" t="s">
        <v>180</v>
      </c>
      <c r="B10" s="20">
        <v>1.08</v>
      </c>
      <c r="C10" s="19" t="s">
        <v>190</v>
      </c>
      <c r="D10" s="19" t="s">
        <v>11</v>
      </c>
      <c r="E10" s="19" t="s">
        <v>51</v>
      </c>
      <c r="F10" s="19">
        <v>1</v>
      </c>
      <c r="G10" s="19" t="s">
        <v>401</v>
      </c>
      <c r="H10" s="19">
        <v>1</v>
      </c>
      <c r="I10" s="19" t="s">
        <v>347</v>
      </c>
      <c r="J10" s="4">
        <v>22.5</v>
      </c>
      <c r="K10" s="11"/>
      <c r="L10" s="21"/>
      <c r="M10" s="11" t="s">
        <v>63</v>
      </c>
      <c r="N10" s="11"/>
      <c r="O10" s="11"/>
      <c r="P10" s="11"/>
      <c r="Q10" s="11"/>
      <c r="R10" s="11"/>
      <c r="S10" s="11"/>
      <c r="T10" s="11"/>
    </row>
    <row r="11" spans="1:20" x14ac:dyDescent="0.3">
      <c r="A11" s="19" t="s">
        <v>180</v>
      </c>
      <c r="B11" s="20">
        <v>1.0900000000000001</v>
      </c>
      <c r="C11" s="19" t="s">
        <v>191</v>
      </c>
      <c r="D11" s="19" t="s">
        <v>11</v>
      </c>
      <c r="E11" s="19" t="s">
        <v>51</v>
      </c>
      <c r="F11" s="19">
        <v>1</v>
      </c>
      <c r="G11" s="19" t="s">
        <v>401</v>
      </c>
      <c r="H11" s="19">
        <v>1</v>
      </c>
      <c r="I11" s="19" t="s">
        <v>347</v>
      </c>
      <c r="J11" s="4">
        <v>31.4</v>
      </c>
      <c r="K11" s="11"/>
      <c r="L11" s="21"/>
      <c r="M11" s="11" t="s">
        <v>63</v>
      </c>
      <c r="N11" s="11"/>
      <c r="O11" s="11"/>
      <c r="P11" s="11"/>
      <c r="Q11" s="11"/>
      <c r="R11" s="11"/>
      <c r="S11" s="11"/>
      <c r="T11" s="11"/>
    </row>
    <row r="12" spans="1:20" x14ac:dyDescent="0.3">
      <c r="A12" s="19" t="s">
        <v>180</v>
      </c>
      <c r="B12" s="20" t="s">
        <v>15</v>
      </c>
      <c r="C12" s="19" t="s">
        <v>22</v>
      </c>
      <c r="D12" s="19" t="s">
        <v>22</v>
      </c>
      <c r="E12" s="19" t="s">
        <v>51</v>
      </c>
      <c r="F12" s="19">
        <v>1</v>
      </c>
      <c r="G12" s="19" t="s">
        <v>350</v>
      </c>
      <c r="H12" s="19">
        <v>24</v>
      </c>
      <c r="I12" s="19" t="s">
        <v>346</v>
      </c>
      <c r="J12" s="4">
        <v>22.8</v>
      </c>
      <c r="K12" s="11"/>
      <c r="L12" s="19"/>
      <c r="M12" s="11"/>
      <c r="N12" s="11"/>
      <c r="O12" s="11"/>
      <c r="P12" s="11"/>
      <c r="Q12" s="11"/>
      <c r="R12" s="11"/>
      <c r="S12" s="11"/>
      <c r="T12" s="11"/>
    </row>
    <row r="13" spans="1:20" x14ac:dyDescent="0.3">
      <c r="A13" s="19" t="s">
        <v>180</v>
      </c>
      <c r="B13" s="20">
        <v>1.1100000000000001</v>
      </c>
      <c r="C13" s="19" t="s">
        <v>192</v>
      </c>
      <c r="D13" s="19" t="s">
        <v>122</v>
      </c>
      <c r="E13" s="19" t="s">
        <v>51</v>
      </c>
      <c r="F13" s="19">
        <v>1</v>
      </c>
      <c r="G13" s="19" t="s">
        <v>350</v>
      </c>
      <c r="H13" s="19">
        <v>4</v>
      </c>
      <c r="I13" s="19" t="s">
        <v>347</v>
      </c>
      <c r="J13" s="4">
        <v>10.3</v>
      </c>
      <c r="K13" s="11"/>
      <c r="L13" s="19"/>
      <c r="M13" s="11"/>
      <c r="N13" s="11"/>
      <c r="O13" s="11"/>
      <c r="P13" s="11"/>
      <c r="Q13" s="11"/>
      <c r="R13" s="11"/>
      <c r="S13" s="11"/>
      <c r="T13" s="11"/>
    </row>
    <row r="14" spans="1:20" x14ac:dyDescent="0.3">
      <c r="A14" s="19" t="s">
        <v>180</v>
      </c>
      <c r="B14" s="20">
        <v>1.1200000000000001</v>
      </c>
      <c r="C14" s="19" t="s">
        <v>193</v>
      </c>
      <c r="D14" s="19" t="s">
        <v>82</v>
      </c>
      <c r="E14" s="19" t="s">
        <v>51</v>
      </c>
      <c r="F14" s="19">
        <v>1</v>
      </c>
      <c r="G14" s="19" t="s">
        <v>350</v>
      </c>
      <c r="H14" s="19">
        <v>4</v>
      </c>
      <c r="I14" s="19" t="s">
        <v>346</v>
      </c>
      <c r="J14" s="4">
        <v>7.4</v>
      </c>
      <c r="K14" s="11"/>
      <c r="L14" s="19"/>
      <c r="M14" s="11"/>
      <c r="N14" s="11"/>
      <c r="O14" s="11"/>
      <c r="P14" s="11"/>
      <c r="Q14" s="11"/>
      <c r="R14" s="11"/>
      <c r="S14" s="11"/>
      <c r="T14" s="11"/>
    </row>
    <row r="15" spans="1:20" x14ac:dyDescent="0.3">
      <c r="A15" s="19" t="s">
        <v>180</v>
      </c>
      <c r="B15" s="20">
        <v>1.1299999999999999</v>
      </c>
      <c r="C15" s="19" t="s">
        <v>194</v>
      </c>
      <c r="D15" s="19" t="s">
        <v>105</v>
      </c>
      <c r="E15" s="19" t="s">
        <v>51</v>
      </c>
      <c r="F15" s="19">
        <v>1</v>
      </c>
      <c r="G15" s="19" t="s">
        <v>350</v>
      </c>
      <c r="H15" s="19">
        <v>4</v>
      </c>
      <c r="I15" s="19" t="s">
        <v>346</v>
      </c>
      <c r="J15" s="4">
        <v>18.399999999999999</v>
      </c>
      <c r="K15" s="11"/>
      <c r="L15" s="19" t="s">
        <v>63</v>
      </c>
      <c r="M15" s="11"/>
      <c r="N15" s="11"/>
      <c r="O15" s="11"/>
      <c r="P15" s="11"/>
      <c r="Q15" s="11"/>
      <c r="R15" s="11"/>
      <c r="S15" s="11"/>
      <c r="T15" s="11"/>
    </row>
    <row r="16" spans="1:20" x14ac:dyDescent="0.3">
      <c r="A16" s="19" t="s">
        <v>180</v>
      </c>
      <c r="B16" s="20">
        <v>1.1399999999999999</v>
      </c>
      <c r="C16" s="19" t="s">
        <v>195</v>
      </c>
      <c r="D16" s="19" t="s">
        <v>11</v>
      </c>
      <c r="E16" s="19" t="s">
        <v>17</v>
      </c>
      <c r="F16" s="19">
        <v>1</v>
      </c>
      <c r="G16" s="19" t="s">
        <v>401</v>
      </c>
      <c r="H16" s="19">
        <v>1</v>
      </c>
      <c r="I16" s="19" t="s">
        <v>347</v>
      </c>
      <c r="J16" s="4">
        <v>24.7</v>
      </c>
      <c r="K16" s="11"/>
      <c r="L16" s="21"/>
      <c r="M16" s="11" t="s">
        <v>63</v>
      </c>
      <c r="N16" s="11"/>
      <c r="O16" s="11"/>
      <c r="P16" s="11"/>
      <c r="Q16" s="11"/>
      <c r="R16" s="11"/>
      <c r="S16" s="11"/>
      <c r="T16" s="11"/>
    </row>
    <row r="17" spans="1:20" x14ac:dyDescent="0.3">
      <c r="A17" s="19" t="s">
        <v>180</v>
      </c>
      <c r="B17" s="20" t="s">
        <v>196</v>
      </c>
      <c r="C17" s="19" t="s">
        <v>88</v>
      </c>
      <c r="D17" s="19" t="s">
        <v>88</v>
      </c>
      <c r="E17" s="19" t="s">
        <v>51</v>
      </c>
      <c r="F17" s="19">
        <v>1</v>
      </c>
      <c r="G17" s="19" t="s">
        <v>401</v>
      </c>
      <c r="H17" s="19">
        <v>1</v>
      </c>
      <c r="I17" s="19" t="s">
        <v>347</v>
      </c>
      <c r="J17" s="4">
        <v>12.9</v>
      </c>
      <c r="K17" s="11"/>
      <c r="L17" s="19"/>
      <c r="M17" s="11"/>
      <c r="N17" s="11"/>
      <c r="O17" s="11"/>
      <c r="P17" s="11"/>
      <c r="Q17" s="11" t="s">
        <v>63</v>
      </c>
      <c r="R17" s="11"/>
      <c r="S17" s="11"/>
      <c r="T17" s="11"/>
    </row>
    <row r="18" spans="1:20" x14ac:dyDescent="0.3">
      <c r="A18" s="19" t="s">
        <v>180</v>
      </c>
      <c r="B18" s="20">
        <v>1.1499999999999999</v>
      </c>
      <c r="C18" s="19" t="s">
        <v>19</v>
      </c>
      <c r="D18" s="19" t="s">
        <v>19</v>
      </c>
      <c r="E18" s="19" t="s">
        <v>17</v>
      </c>
      <c r="F18" s="19">
        <v>1</v>
      </c>
      <c r="G18" s="19" t="s">
        <v>402</v>
      </c>
      <c r="H18" s="19">
        <v>1</v>
      </c>
      <c r="I18" s="19" t="s">
        <v>347</v>
      </c>
      <c r="J18" s="4">
        <v>177</v>
      </c>
      <c r="K18" s="11"/>
      <c r="L18" s="19" t="s">
        <v>63</v>
      </c>
      <c r="M18" s="11"/>
      <c r="N18" s="11"/>
      <c r="O18" s="11"/>
      <c r="P18" s="11"/>
      <c r="Q18" s="11"/>
      <c r="R18" s="11"/>
      <c r="S18" s="11"/>
      <c r="T18" s="11"/>
    </row>
    <row r="19" spans="1:20" x14ac:dyDescent="0.3">
      <c r="A19" s="19" t="s">
        <v>180</v>
      </c>
      <c r="B19" s="20" t="s">
        <v>197</v>
      </c>
      <c r="C19" s="19" t="s">
        <v>22</v>
      </c>
      <c r="D19" s="19" t="s">
        <v>22</v>
      </c>
      <c r="E19" s="19" t="s">
        <v>17</v>
      </c>
      <c r="F19" s="19">
        <v>1</v>
      </c>
      <c r="G19" s="19" t="s">
        <v>402</v>
      </c>
      <c r="H19" s="19">
        <v>24</v>
      </c>
      <c r="I19" s="19" t="s">
        <v>346</v>
      </c>
      <c r="J19" s="4">
        <v>8.6</v>
      </c>
      <c r="K19" s="11"/>
      <c r="L19" s="19"/>
      <c r="M19" s="11"/>
      <c r="N19" s="11"/>
      <c r="O19" s="11"/>
      <c r="P19" s="11"/>
      <c r="Q19" s="11"/>
      <c r="R19" s="11"/>
      <c r="S19" s="11"/>
      <c r="T19" s="11"/>
    </row>
    <row r="20" spans="1:20" x14ac:dyDescent="0.3">
      <c r="A20" s="19" t="s">
        <v>180</v>
      </c>
      <c r="B20" s="20">
        <v>1.1599999999999999</v>
      </c>
      <c r="C20" s="19" t="s">
        <v>198</v>
      </c>
      <c r="D20" s="19" t="s">
        <v>122</v>
      </c>
      <c r="E20" s="19" t="s">
        <v>17</v>
      </c>
      <c r="F20" s="19">
        <v>1</v>
      </c>
      <c r="G20" s="19" t="s">
        <v>402</v>
      </c>
      <c r="H20" s="19">
        <v>1</v>
      </c>
      <c r="I20" s="19" t="s">
        <v>347</v>
      </c>
      <c r="J20" s="4">
        <v>7.8</v>
      </c>
      <c r="K20" s="11"/>
      <c r="L20" s="19"/>
      <c r="M20" s="11"/>
      <c r="N20" s="11"/>
      <c r="O20" s="11"/>
      <c r="P20" s="11"/>
      <c r="Q20" s="11"/>
      <c r="R20" s="11"/>
      <c r="S20" s="11"/>
      <c r="T20" s="11"/>
    </row>
    <row r="21" spans="1:20" x14ac:dyDescent="0.3">
      <c r="A21" s="19" t="s">
        <v>180</v>
      </c>
      <c r="B21" s="20">
        <v>1.17</v>
      </c>
      <c r="C21" s="19" t="s">
        <v>199</v>
      </c>
      <c r="D21" s="19" t="s">
        <v>122</v>
      </c>
      <c r="E21" s="19" t="s">
        <v>17</v>
      </c>
      <c r="F21" s="19">
        <v>1</v>
      </c>
      <c r="G21" s="19" t="s">
        <v>402</v>
      </c>
      <c r="H21" s="19">
        <v>1</v>
      </c>
      <c r="I21" s="19" t="s">
        <v>347</v>
      </c>
      <c r="J21" s="4">
        <v>7.8</v>
      </c>
      <c r="K21" s="11"/>
      <c r="L21" s="19"/>
      <c r="M21" s="11"/>
      <c r="N21" s="11"/>
      <c r="O21" s="11"/>
      <c r="P21" s="11"/>
      <c r="Q21" s="11"/>
      <c r="R21" s="11"/>
      <c r="S21" s="11"/>
      <c r="T21" s="11"/>
    </row>
    <row r="22" spans="1:20" x14ac:dyDescent="0.3">
      <c r="A22" s="19" t="s">
        <v>180</v>
      </c>
      <c r="B22" s="20">
        <v>1.18</v>
      </c>
      <c r="C22" s="19" t="s">
        <v>200</v>
      </c>
      <c r="D22" s="19" t="s">
        <v>122</v>
      </c>
      <c r="E22" s="19" t="s">
        <v>17</v>
      </c>
      <c r="F22" s="19">
        <v>1</v>
      </c>
      <c r="G22" s="19" t="s">
        <v>402</v>
      </c>
      <c r="H22" s="19">
        <v>1</v>
      </c>
      <c r="I22" s="19" t="s">
        <v>347</v>
      </c>
      <c r="J22" s="4">
        <v>7.8</v>
      </c>
      <c r="K22" s="11"/>
      <c r="L22" s="19"/>
      <c r="M22" s="11"/>
      <c r="N22" s="11"/>
      <c r="O22" s="11"/>
      <c r="P22" s="11"/>
      <c r="Q22" s="11"/>
      <c r="R22" s="11"/>
      <c r="S22" s="11"/>
      <c r="T22" s="11"/>
    </row>
    <row r="23" spans="1:20" x14ac:dyDescent="0.3">
      <c r="A23" s="19" t="s">
        <v>180</v>
      </c>
      <c r="B23" s="20">
        <v>1.19</v>
      </c>
      <c r="C23" s="19" t="s">
        <v>201</v>
      </c>
      <c r="D23" s="19" t="s">
        <v>105</v>
      </c>
      <c r="E23" s="19" t="s">
        <v>51</v>
      </c>
      <c r="F23" s="19">
        <v>3</v>
      </c>
      <c r="G23" s="19" t="s">
        <v>356</v>
      </c>
      <c r="H23" s="19">
        <v>4</v>
      </c>
      <c r="I23" s="19" t="s">
        <v>346</v>
      </c>
      <c r="J23" s="4">
        <v>18.399999999999999</v>
      </c>
      <c r="K23" s="11" t="s">
        <v>406</v>
      </c>
      <c r="L23" s="22"/>
      <c r="M23" s="22"/>
      <c r="N23" s="11"/>
      <c r="O23" s="11"/>
      <c r="P23" s="11"/>
      <c r="Q23" s="11"/>
      <c r="R23" s="11"/>
      <c r="S23" s="11"/>
      <c r="T23" s="11"/>
    </row>
    <row r="24" spans="1:20" x14ac:dyDescent="0.3">
      <c r="A24" s="19" t="s">
        <v>180</v>
      </c>
      <c r="B24" s="20" t="s">
        <v>59</v>
      </c>
      <c r="C24" s="19" t="s">
        <v>202</v>
      </c>
      <c r="D24" s="19" t="s">
        <v>105</v>
      </c>
      <c r="E24" s="19" t="s">
        <v>51</v>
      </c>
      <c r="F24" s="19">
        <v>3</v>
      </c>
      <c r="G24" s="19" t="s">
        <v>356</v>
      </c>
      <c r="H24" s="19">
        <v>4</v>
      </c>
      <c r="I24" s="19" t="s">
        <v>346</v>
      </c>
      <c r="J24" s="4">
        <v>18.2</v>
      </c>
      <c r="K24" s="11" t="s">
        <v>406</v>
      </c>
      <c r="L24" s="22"/>
      <c r="M24" s="11"/>
      <c r="N24" s="11"/>
      <c r="O24" s="11"/>
      <c r="P24" s="11"/>
      <c r="Q24" s="11"/>
      <c r="R24" s="11"/>
      <c r="S24" s="11"/>
      <c r="T24" s="11"/>
    </row>
    <row r="25" spans="1:20" x14ac:dyDescent="0.3">
      <c r="A25" s="19" t="s">
        <v>180</v>
      </c>
      <c r="B25" s="20">
        <v>1.21</v>
      </c>
      <c r="C25" s="19" t="s">
        <v>203</v>
      </c>
      <c r="D25" s="19" t="s">
        <v>105</v>
      </c>
      <c r="E25" s="19" t="s">
        <v>51</v>
      </c>
      <c r="F25" s="19">
        <v>3</v>
      </c>
      <c r="G25" s="19" t="s">
        <v>356</v>
      </c>
      <c r="H25" s="19">
        <v>4</v>
      </c>
      <c r="I25" s="19" t="s">
        <v>346</v>
      </c>
      <c r="J25" s="4">
        <v>13.1</v>
      </c>
      <c r="K25" s="11" t="s">
        <v>406</v>
      </c>
      <c r="L25" s="22" t="s">
        <v>63</v>
      </c>
      <c r="M25" s="11"/>
      <c r="N25" s="11"/>
      <c r="O25" s="11"/>
      <c r="P25" s="11"/>
      <c r="Q25" s="11"/>
      <c r="R25" s="11"/>
      <c r="S25" s="11"/>
      <c r="T25" s="11"/>
    </row>
    <row r="26" spans="1:20" x14ac:dyDescent="0.3">
      <c r="A26" s="19" t="s">
        <v>180</v>
      </c>
      <c r="B26" s="20">
        <v>1.22</v>
      </c>
      <c r="C26" s="19" t="s">
        <v>204</v>
      </c>
      <c r="D26" s="19" t="s">
        <v>105</v>
      </c>
      <c r="E26" s="19" t="s">
        <v>51</v>
      </c>
      <c r="F26" s="19">
        <v>3</v>
      </c>
      <c r="G26" s="19" t="s">
        <v>356</v>
      </c>
      <c r="H26" s="19">
        <v>4</v>
      </c>
      <c r="I26" s="19" t="s">
        <v>346</v>
      </c>
      <c r="J26" s="4">
        <v>16.100000000000001</v>
      </c>
      <c r="K26" s="11" t="s">
        <v>406</v>
      </c>
      <c r="L26" s="22"/>
      <c r="M26" s="11"/>
      <c r="N26" s="11"/>
      <c r="O26" s="11"/>
      <c r="P26" s="11"/>
      <c r="Q26" s="11"/>
      <c r="R26" s="11"/>
      <c r="S26" s="11"/>
      <c r="T26" s="11"/>
    </row>
    <row r="27" spans="1:20" x14ac:dyDescent="0.3">
      <c r="A27" s="19" t="s">
        <v>180</v>
      </c>
      <c r="B27" s="20">
        <v>1.23</v>
      </c>
      <c r="C27" s="19" t="s">
        <v>94</v>
      </c>
      <c r="D27" s="19" t="s">
        <v>27</v>
      </c>
      <c r="E27" s="19" t="s">
        <v>17</v>
      </c>
      <c r="F27" s="19">
        <v>1</v>
      </c>
      <c r="G27" s="19" t="s">
        <v>343</v>
      </c>
      <c r="H27" s="19">
        <v>1</v>
      </c>
      <c r="I27" s="19" t="s">
        <v>348</v>
      </c>
      <c r="J27" s="4">
        <v>7.1</v>
      </c>
      <c r="K27" s="11"/>
      <c r="L27" s="19" t="s">
        <v>63</v>
      </c>
      <c r="M27" s="11"/>
      <c r="N27" s="11" t="s">
        <v>63</v>
      </c>
      <c r="O27" s="11" t="s">
        <v>63</v>
      </c>
      <c r="P27" s="11"/>
      <c r="Q27" s="11"/>
      <c r="R27" s="11"/>
      <c r="S27" s="11"/>
      <c r="T27" s="11"/>
    </row>
    <row r="28" spans="1:20" x14ac:dyDescent="0.3">
      <c r="A28" s="19" t="s">
        <v>180</v>
      </c>
      <c r="B28" s="20" t="s">
        <v>205</v>
      </c>
      <c r="C28" s="19" t="s">
        <v>27</v>
      </c>
      <c r="D28" s="19" t="s">
        <v>27</v>
      </c>
      <c r="E28" s="19" t="s">
        <v>17</v>
      </c>
      <c r="F28" s="19">
        <v>1</v>
      </c>
      <c r="G28" s="19" t="s">
        <v>343</v>
      </c>
      <c r="H28" s="19">
        <v>1</v>
      </c>
      <c r="I28" s="19" t="s">
        <v>348</v>
      </c>
      <c r="J28" s="4">
        <v>1.4</v>
      </c>
      <c r="K28" s="11"/>
      <c r="L28" s="19"/>
      <c r="M28" s="11"/>
      <c r="N28" s="11"/>
      <c r="O28" s="11" t="s">
        <v>63</v>
      </c>
      <c r="P28" s="11"/>
      <c r="Q28" s="11"/>
      <c r="R28" s="11"/>
      <c r="S28" s="11"/>
      <c r="T28" s="11"/>
    </row>
    <row r="29" spans="1:20" x14ac:dyDescent="0.3">
      <c r="A29" s="19" t="s">
        <v>180</v>
      </c>
      <c r="B29" s="20" t="s">
        <v>206</v>
      </c>
      <c r="C29" s="19" t="s">
        <v>27</v>
      </c>
      <c r="D29" s="19" t="s">
        <v>27</v>
      </c>
      <c r="E29" s="19" t="s">
        <v>17</v>
      </c>
      <c r="F29" s="19">
        <v>1</v>
      </c>
      <c r="G29" s="19" t="s">
        <v>343</v>
      </c>
      <c r="H29" s="19">
        <v>1</v>
      </c>
      <c r="I29" s="19" t="s">
        <v>348</v>
      </c>
      <c r="J29" s="4">
        <v>1.4</v>
      </c>
      <c r="K29" s="11"/>
      <c r="L29" s="19"/>
      <c r="M29" s="11"/>
      <c r="N29" s="11"/>
      <c r="O29" s="11" t="s">
        <v>63</v>
      </c>
      <c r="P29" s="11"/>
      <c r="Q29" s="11"/>
      <c r="R29" s="11"/>
      <c r="S29" s="11"/>
      <c r="T29" s="11"/>
    </row>
    <row r="30" spans="1:20" x14ac:dyDescent="0.3">
      <c r="A30" s="19" t="s">
        <v>180</v>
      </c>
      <c r="B30" s="20">
        <v>1.24</v>
      </c>
      <c r="C30" s="19" t="s">
        <v>96</v>
      </c>
      <c r="D30" s="19" t="s">
        <v>27</v>
      </c>
      <c r="E30" s="19" t="s">
        <v>17</v>
      </c>
      <c r="F30" s="19">
        <v>1</v>
      </c>
      <c r="G30" s="19" t="s">
        <v>343</v>
      </c>
      <c r="H30" s="19">
        <v>1</v>
      </c>
      <c r="I30" s="19" t="s">
        <v>348</v>
      </c>
      <c r="J30" s="4">
        <v>7.1</v>
      </c>
      <c r="K30" s="11"/>
      <c r="L30" s="19" t="s">
        <v>63</v>
      </c>
      <c r="M30" s="11"/>
      <c r="N30" s="11" t="s">
        <v>63</v>
      </c>
      <c r="O30" s="11" t="s">
        <v>63</v>
      </c>
      <c r="P30" s="11"/>
      <c r="Q30" s="11"/>
      <c r="R30" s="11"/>
      <c r="S30" s="11"/>
      <c r="T30" s="11"/>
    </row>
    <row r="31" spans="1:20" x14ac:dyDescent="0.3">
      <c r="A31" s="19" t="s">
        <v>180</v>
      </c>
      <c r="B31" s="20" t="s">
        <v>207</v>
      </c>
      <c r="C31" s="19" t="s">
        <v>27</v>
      </c>
      <c r="D31" s="19" t="s">
        <v>27</v>
      </c>
      <c r="E31" s="19" t="s">
        <v>17</v>
      </c>
      <c r="F31" s="19">
        <v>1</v>
      </c>
      <c r="G31" s="19" t="s">
        <v>343</v>
      </c>
      <c r="H31" s="19">
        <v>1</v>
      </c>
      <c r="I31" s="19" t="s">
        <v>348</v>
      </c>
      <c r="J31" s="4">
        <v>1.4</v>
      </c>
      <c r="K31" s="11"/>
      <c r="L31" s="19" t="s">
        <v>63</v>
      </c>
      <c r="M31" s="11"/>
      <c r="N31" s="11"/>
      <c r="O31" s="11" t="s">
        <v>63</v>
      </c>
      <c r="P31" s="11"/>
      <c r="Q31" s="11"/>
      <c r="R31" s="11"/>
      <c r="S31" s="11"/>
      <c r="T31" s="11"/>
    </row>
    <row r="32" spans="1:20" x14ac:dyDescent="0.3">
      <c r="A32" s="19" t="s">
        <v>180</v>
      </c>
      <c r="B32" s="20" t="s">
        <v>208</v>
      </c>
      <c r="C32" s="19" t="s">
        <v>27</v>
      </c>
      <c r="D32" s="19" t="s">
        <v>27</v>
      </c>
      <c r="E32" s="19" t="s">
        <v>17</v>
      </c>
      <c r="F32" s="19">
        <v>1</v>
      </c>
      <c r="G32" s="19" t="s">
        <v>343</v>
      </c>
      <c r="H32" s="19">
        <v>1</v>
      </c>
      <c r="I32" s="19" t="s">
        <v>348</v>
      </c>
      <c r="J32" s="4">
        <v>1.4</v>
      </c>
      <c r="K32" s="11"/>
      <c r="L32" s="19" t="s">
        <v>63</v>
      </c>
      <c r="M32" s="11"/>
      <c r="N32" s="11"/>
      <c r="O32" s="11" t="s">
        <v>63</v>
      </c>
      <c r="P32" s="11"/>
      <c r="Q32" s="11"/>
      <c r="R32" s="11"/>
      <c r="S32" s="11"/>
      <c r="T32" s="11"/>
    </row>
    <row r="33" spans="1:20" x14ac:dyDescent="0.3">
      <c r="A33" s="19" t="s">
        <v>180</v>
      </c>
      <c r="B33" s="20">
        <v>1.25</v>
      </c>
      <c r="C33" s="19" t="s">
        <v>209</v>
      </c>
      <c r="D33" s="19" t="s">
        <v>27</v>
      </c>
      <c r="E33" s="19" t="s">
        <v>17</v>
      </c>
      <c r="F33" s="19">
        <v>1</v>
      </c>
      <c r="G33" s="19" t="s">
        <v>343</v>
      </c>
      <c r="H33" s="19">
        <v>1</v>
      </c>
      <c r="I33" s="19" t="s">
        <v>348</v>
      </c>
      <c r="J33" s="4">
        <v>7.6</v>
      </c>
      <c r="K33" s="11"/>
      <c r="L33" s="19" t="s">
        <v>63</v>
      </c>
      <c r="M33" s="11"/>
      <c r="N33" s="11" t="s">
        <v>63</v>
      </c>
      <c r="O33" s="11" t="s">
        <v>63</v>
      </c>
      <c r="P33" s="11"/>
      <c r="Q33" s="11"/>
      <c r="R33" s="11"/>
      <c r="S33" s="11"/>
      <c r="T33" s="11"/>
    </row>
    <row r="34" spans="1:20" x14ac:dyDescent="0.3">
      <c r="A34" s="19" t="s">
        <v>180</v>
      </c>
      <c r="B34" s="20">
        <v>1.26</v>
      </c>
      <c r="C34" s="19" t="s">
        <v>93</v>
      </c>
      <c r="D34" s="19" t="s">
        <v>93</v>
      </c>
      <c r="E34" s="19" t="s">
        <v>17</v>
      </c>
      <c r="F34" s="19">
        <v>1</v>
      </c>
      <c r="G34" s="19" t="s">
        <v>402</v>
      </c>
      <c r="H34" s="19">
        <v>1</v>
      </c>
      <c r="I34" s="19" t="s">
        <v>347</v>
      </c>
      <c r="J34" s="4">
        <v>7.7</v>
      </c>
      <c r="K34" s="11"/>
      <c r="L34" s="19"/>
      <c r="M34" s="11"/>
      <c r="N34" s="11"/>
      <c r="O34" s="11"/>
      <c r="P34" s="11"/>
      <c r="Q34" s="11"/>
      <c r="R34" s="11"/>
      <c r="S34" s="11"/>
      <c r="T34" s="11"/>
    </row>
    <row r="35" spans="1:20" x14ac:dyDescent="0.3">
      <c r="A35" s="19" t="s">
        <v>180</v>
      </c>
      <c r="B35" s="20">
        <v>1.27</v>
      </c>
      <c r="C35" s="19" t="s">
        <v>22</v>
      </c>
      <c r="D35" s="19" t="s">
        <v>22</v>
      </c>
      <c r="E35" s="19" t="s">
        <v>17</v>
      </c>
      <c r="F35" s="19">
        <v>1</v>
      </c>
      <c r="G35" s="19" t="s">
        <v>402</v>
      </c>
      <c r="H35" s="19">
        <v>1</v>
      </c>
      <c r="I35" s="19" t="s">
        <v>346</v>
      </c>
      <c r="J35" s="4">
        <v>78</v>
      </c>
      <c r="K35" s="11"/>
      <c r="L35" s="19"/>
      <c r="M35" s="11"/>
      <c r="N35" s="11"/>
      <c r="O35" s="11"/>
      <c r="P35" s="11"/>
      <c r="Q35" s="11"/>
      <c r="R35" s="11"/>
      <c r="S35" s="11"/>
      <c r="T35" s="11"/>
    </row>
    <row r="36" spans="1:20" x14ac:dyDescent="0.3">
      <c r="A36" s="19" t="s">
        <v>180</v>
      </c>
      <c r="B36" s="20">
        <v>1.28</v>
      </c>
      <c r="C36" s="19" t="s">
        <v>210</v>
      </c>
      <c r="D36" s="19" t="s">
        <v>50</v>
      </c>
      <c r="E36" s="19" t="s">
        <v>68</v>
      </c>
      <c r="F36" s="19">
        <v>1</v>
      </c>
      <c r="G36" s="19" t="s">
        <v>402</v>
      </c>
      <c r="H36" s="19">
        <v>1</v>
      </c>
      <c r="I36" s="19" t="s">
        <v>346</v>
      </c>
      <c r="J36" s="4">
        <v>72</v>
      </c>
      <c r="K36" s="11"/>
      <c r="L36" s="19"/>
      <c r="M36" s="11"/>
      <c r="N36" s="11"/>
      <c r="O36" s="11"/>
      <c r="P36" s="11"/>
      <c r="Q36" s="11"/>
      <c r="R36" s="11"/>
      <c r="S36" s="11"/>
      <c r="T36" s="11"/>
    </row>
    <row r="37" spans="1:20" x14ac:dyDescent="0.3">
      <c r="A37" s="19" t="s">
        <v>180</v>
      </c>
      <c r="B37" s="20" t="s">
        <v>211</v>
      </c>
      <c r="C37" s="19" t="s">
        <v>22</v>
      </c>
      <c r="D37" s="19" t="s">
        <v>22</v>
      </c>
      <c r="E37" s="19" t="s">
        <v>17</v>
      </c>
      <c r="F37" s="19">
        <v>1</v>
      </c>
      <c r="G37" s="19" t="s">
        <v>402</v>
      </c>
      <c r="H37" s="19">
        <v>1</v>
      </c>
      <c r="I37" s="19" t="s">
        <v>346</v>
      </c>
      <c r="J37" s="4">
        <v>4.7</v>
      </c>
      <c r="K37" s="11"/>
      <c r="L37" s="19"/>
      <c r="M37" s="11"/>
      <c r="N37" s="11"/>
      <c r="O37" s="11"/>
      <c r="P37" s="11"/>
      <c r="Q37" s="11"/>
      <c r="R37" s="11"/>
      <c r="S37" s="11"/>
      <c r="T37" s="11"/>
    </row>
    <row r="38" spans="1:20" x14ac:dyDescent="0.3">
      <c r="A38" s="19" t="s">
        <v>180</v>
      </c>
      <c r="B38" s="20">
        <v>2.0099999999999998</v>
      </c>
      <c r="C38" s="19" t="s">
        <v>212</v>
      </c>
      <c r="D38" s="19" t="s">
        <v>11</v>
      </c>
      <c r="E38" s="19" t="s">
        <v>182</v>
      </c>
      <c r="F38" s="19">
        <v>1</v>
      </c>
      <c r="G38" s="19" t="s">
        <v>403</v>
      </c>
      <c r="H38" s="19">
        <v>1</v>
      </c>
      <c r="I38" s="19" t="s">
        <v>347</v>
      </c>
      <c r="J38" s="4">
        <v>132</v>
      </c>
      <c r="K38" s="11"/>
      <c r="L38" s="19"/>
      <c r="M38" s="11" t="s">
        <v>63</v>
      </c>
      <c r="N38" s="11"/>
      <c r="O38" s="11"/>
      <c r="P38" s="11"/>
      <c r="Q38" s="11"/>
      <c r="R38" s="11"/>
      <c r="S38" s="11"/>
      <c r="T38" s="11"/>
    </row>
    <row r="39" spans="1:20" x14ac:dyDescent="0.3">
      <c r="A39" s="19" t="s">
        <v>180</v>
      </c>
      <c r="B39" s="20">
        <v>2.02</v>
      </c>
      <c r="C39" s="19" t="s">
        <v>213</v>
      </c>
      <c r="D39" s="19" t="s">
        <v>11</v>
      </c>
      <c r="E39" s="19" t="s">
        <v>182</v>
      </c>
      <c r="F39" s="19">
        <v>1</v>
      </c>
      <c r="G39" s="19" t="s">
        <v>403</v>
      </c>
      <c r="H39" s="19">
        <v>1</v>
      </c>
      <c r="I39" s="19" t="s">
        <v>347</v>
      </c>
      <c r="J39" s="4">
        <v>70.8</v>
      </c>
      <c r="K39" s="11"/>
      <c r="L39" s="19"/>
      <c r="M39" s="11" t="s">
        <v>63</v>
      </c>
      <c r="N39" s="11"/>
      <c r="O39" s="11"/>
      <c r="P39" s="11"/>
      <c r="Q39" s="11"/>
      <c r="R39" s="11"/>
      <c r="S39" s="11"/>
      <c r="T39" s="11"/>
    </row>
    <row r="40" spans="1:20" x14ac:dyDescent="0.3">
      <c r="A40" s="19" t="s">
        <v>180</v>
      </c>
      <c r="B40" s="20">
        <v>2.0299999999999998</v>
      </c>
      <c r="C40" s="19" t="s">
        <v>214</v>
      </c>
      <c r="D40" s="19" t="s">
        <v>11</v>
      </c>
      <c r="E40" s="19" t="s">
        <v>182</v>
      </c>
      <c r="F40" s="19">
        <v>1</v>
      </c>
      <c r="G40" s="19" t="s">
        <v>403</v>
      </c>
      <c r="H40" s="19">
        <v>1</v>
      </c>
      <c r="I40" s="19" t="s">
        <v>347</v>
      </c>
      <c r="J40" s="4">
        <v>62</v>
      </c>
      <c r="K40" s="11"/>
      <c r="L40" s="19"/>
      <c r="M40" s="11" t="s">
        <v>63</v>
      </c>
      <c r="N40" s="11"/>
      <c r="O40" s="11"/>
      <c r="P40" s="11"/>
      <c r="Q40" s="11"/>
      <c r="R40" s="11"/>
      <c r="S40" s="11"/>
      <c r="T40" s="11"/>
    </row>
    <row r="41" spans="1:20" x14ac:dyDescent="0.3">
      <c r="A41" s="19" t="s">
        <v>180</v>
      </c>
      <c r="B41" s="20">
        <v>2.04</v>
      </c>
      <c r="C41" s="19" t="s">
        <v>86</v>
      </c>
      <c r="D41" s="19" t="s">
        <v>8</v>
      </c>
      <c r="E41" s="19" t="s">
        <v>182</v>
      </c>
      <c r="F41" s="19">
        <v>1</v>
      </c>
      <c r="G41" s="19" t="s">
        <v>403</v>
      </c>
      <c r="H41" s="19">
        <v>1</v>
      </c>
      <c r="I41" s="19" t="s">
        <v>346</v>
      </c>
      <c r="J41" s="4">
        <v>64.5</v>
      </c>
      <c r="K41" s="11"/>
      <c r="L41" s="19"/>
      <c r="M41" s="11"/>
      <c r="N41" s="11"/>
      <c r="O41" s="11"/>
      <c r="P41" s="11"/>
      <c r="Q41" s="11"/>
      <c r="R41" s="11"/>
      <c r="S41" s="11"/>
      <c r="T41" s="11"/>
    </row>
    <row r="42" spans="1:20" x14ac:dyDescent="0.3">
      <c r="A42" s="19" t="s">
        <v>180</v>
      </c>
      <c r="B42" s="20">
        <v>2.0499999999999998</v>
      </c>
      <c r="C42" s="19" t="s">
        <v>215</v>
      </c>
      <c r="D42" s="19" t="s">
        <v>11</v>
      </c>
      <c r="E42" s="19" t="s">
        <v>87</v>
      </c>
      <c r="F42" s="19">
        <v>1</v>
      </c>
      <c r="G42" s="19" t="s">
        <v>403</v>
      </c>
      <c r="H42" s="19">
        <v>1</v>
      </c>
      <c r="I42" s="19" t="s">
        <v>347</v>
      </c>
      <c r="J42" s="4">
        <v>44.7</v>
      </c>
      <c r="K42" s="11"/>
      <c r="L42" s="19"/>
      <c r="M42" s="11" t="s">
        <v>63</v>
      </c>
      <c r="N42" s="11"/>
      <c r="O42" s="11"/>
      <c r="P42" s="11"/>
      <c r="Q42" s="11"/>
      <c r="R42" s="11"/>
      <c r="S42" s="11"/>
      <c r="T42" s="11"/>
    </row>
    <row r="43" spans="1:20" x14ac:dyDescent="0.3">
      <c r="A43" s="19" t="s">
        <v>180</v>
      </c>
      <c r="B43" s="20">
        <v>2.0699999999999998</v>
      </c>
      <c r="C43" s="19" t="s">
        <v>216</v>
      </c>
      <c r="D43" s="19" t="s">
        <v>11</v>
      </c>
      <c r="E43" s="19" t="s">
        <v>182</v>
      </c>
      <c r="F43" s="19">
        <v>1</v>
      </c>
      <c r="G43" s="19" t="s">
        <v>403</v>
      </c>
      <c r="H43" s="19">
        <v>1</v>
      </c>
      <c r="I43" s="19" t="s">
        <v>347</v>
      </c>
      <c r="J43" s="4">
        <v>121.3</v>
      </c>
      <c r="K43" s="11"/>
      <c r="L43" s="19"/>
      <c r="M43" s="11" t="s">
        <v>63</v>
      </c>
      <c r="N43" s="11"/>
      <c r="O43" s="11"/>
      <c r="P43" s="11"/>
      <c r="Q43" s="11"/>
      <c r="R43" s="11"/>
      <c r="S43" s="11"/>
      <c r="T43" s="11"/>
    </row>
    <row r="44" spans="1:20" x14ac:dyDescent="0.3">
      <c r="A44" s="19" t="s">
        <v>180</v>
      </c>
      <c r="B44" s="20" t="s">
        <v>217</v>
      </c>
      <c r="C44" s="19" t="s">
        <v>216</v>
      </c>
      <c r="D44" s="19" t="s">
        <v>11</v>
      </c>
      <c r="E44" s="19" t="s">
        <v>182</v>
      </c>
      <c r="F44" s="19">
        <v>1</v>
      </c>
      <c r="G44" s="19" t="s">
        <v>403</v>
      </c>
      <c r="H44" s="19">
        <v>1</v>
      </c>
      <c r="I44" s="19" t="s">
        <v>347</v>
      </c>
      <c r="J44" s="4">
        <v>45.9</v>
      </c>
      <c r="K44" s="11"/>
      <c r="L44" s="19"/>
      <c r="M44" s="11" t="s">
        <v>63</v>
      </c>
      <c r="N44" s="11"/>
      <c r="O44" s="11"/>
      <c r="P44" s="11"/>
      <c r="Q44" s="11"/>
      <c r="R44" s="11"/>
      <c r="S44" s="11"/>
      <c r="T44" s="11"/>
    </row>
    <row r="45" spans="1:20" x14ac:dyDescent="0.3">
      <c r="A45" s="19" t="s">
        <v>180</v>
      </c>
      <c r="B45" s="20" t="s">
        <v>218</v>
      </c>
      <c r="C45" s="19" t="s">
        <v>216</v>
      </c>
      <c r="D45" s="19" t="s">
        <v>11</v>
      </c>
      <c r="E45" s="19" t="s">
        <v>182</v>
      </c>
      <c r="F45" s="19">
        <v>1</v>
      </c>
      <c r="G45" s="19" t="s">
        <v>403</v>
      </c>
      <c r="H45" s="19">
        <v>1</v>
      </c>
      <c r="I45" s="19" t="s">
        <v>347</v>
      </c>
      <c r="J45" s="4">
        <v>33.200000000000003</v>
      </c>
      <c r="K45" s="11"/>
      <c r="L45" s="19"/>
      <c r="M45" s="11" t="s">
        <v>63</v>
      </c>
      <c r="N45" s="11"/>
      <c r="O45" s="11"/>
      <c r="P45" s="11"/>
      <c r="Q45" s="11"/>
      <c r="R45" s="11"/>
      <c r="S45" s="11"/>
      <c r="T45" s="11"/>
    </row>
    <row r="46" spans="1:20" x14ac:dyDescent="0.3">
      <c r="A46" s="19" t="s">
        <v>180</v>
      </c>
      <c r="B46" s="20" t="s">
        <v>219</v>
      </c>
      <c r="C46" s="19" t="s">
        <v>216</v>
      </c>
      <c r="D46" s="19" t="s">
        <v>11</v>
      </c>
      <c r="E46" s="19" t="s">
        <v>182</v>
      </c>
      <c r="F46" s="19">
        <v>1</v>
      </c>
      <c r="G46" s="19" t="s">
        <v>403</v>
      </c>
      <c r="H46" s="19">
        <v>1</v>
      </c>
      <c r="I46" s="19" t="s">
        <v>347</v>
      </c>
      <c r="J46" s="4">
        <v>54.8</v>
      </c>
      <c r="K46" s="11"/>
      <c r="L46" s="19"/>
      <c r="M46" s="11" t="s">
        <v>63</v>
      </c>
      <c r="N46" s="11"/>
      <c r="O46" s="11"/>
      <c r="P46" s="11"/>
      <c r="Q46" s="11"/>
      <c r="R46" s="11"/>
      <c r="S46" s="11"/>
      <c r="T46" s="11"/>
    </row>
    <row r="47" spans="1:20" x14ac:dyDescent="0.3">
      <c r="A47" s="19" t="s">
        <v>180</v>
      </c>
      <c r="B47" s="20">
        <v>2.08</v>
      </c>
      <c r="C47" s="19" t="s">
        <v>8</v>
      </c>
      <c r="D47" s="19" t="s">
        <v>8</v>
      </c>
      <c r="E47" s="19" t="s">
        <v>182</v>
      </c>
      <c r="F47" s="19">
        <v>1</v>
      </c>
      <c r="G47" s="19" t="s">
        <v>350</v>
      </c>
      <c r="H47" s="19">
        <v>24</v>
      </c>
      <c r="I47" s="19" t="s">
        <v>346</v>
      </c>
      <c r="J47" s="4">
        <v>12.5</v>
      </c>
      <c r="K47" s="11"/>
      <c r="L47" s="19"/>
      <c r="M47" s="11"/>
      <c r="N47" s="11"/>
      <c r="O47" s="11"/>
      <c r="P47" s="11"/>
      <c r="Q47" s="11"/>
      <c r="R47" s="11"/>
      <c r="S47" s="11"/>
      <c r="T47" s="11"/>
    </row>
    <row r="48" spans="1:20" x14ac:dyDescent="0.3">
      <c r="A48" s="19" t="s">
        <v>180</v>
      </c>
      <c r="B48" s="20" t="s">
        <v>220</v>
      </c>
      <c r="C48" s="19" t="s">
        <v>82</v>
      </c>
      <c r="D48" s="19" t="s">
        <v>11</v>
      </c>
      <c r="E48" s="19" t="s">
        <v>182</v>
      </c>
      <c r="F48" s="19">
        <v>1</v>
      </c>
      <c r="G48" s="19" t="s">
        <v>350</v>
      </c>
      <c r="H48" s="19">
        <v>1</v>
      </c>
      <c r="I48" s="19" t="s">
        <v>347</v>
      </c>
      <c r="J48" s="4">
        <v>10.5</v>
      </c>
      <c r="K48" s="11"/>
      <c r="L48" s="19"/>
      <c r="M48" s="11"/>
      <c r="N48" s="11"/>
      <c r="O48" s="11"/>
      <c r="P48" s="11"/>
      <c r="Q48" s="11"/>
      <c r="R48" s="11"/>
      <c r="S48" s="11"/>
      <c r="T48" s="11"/>
    </row>
    <row r="49" spans="1:20" x14ac:dyDescent="0.3">
      <c r="A49" s="19" t="s">
        <v>180</v>
      </c>
      <c r="B49" s="20">
        <v>2.09</v>
      </c>
      <c r="C49" s="19" t="s">
        <v>88</v>
      </c>
      <c r="D49" s="19" t="s">
        <v>88</v>
      </c>
      <c r="E49" s="19" t="s">
        <v>51</v>
      </c>
      <c r="F49" s="19">
        <v>1</v>
      </c>
      <c r="G49" s="19" t="s">
        <v>401</v>
      </c>
      <c r="H49" s="19">
        <v>1</v>
      </c>
      <c r="I49" s="19" t="s">
        <v>347</v>
      </c>
      <c r="J49" s="4">
        <v>12.9</v>
      </c>
      <c r="K49" s="11"/>
      <c r="L49" s="19"/>
      <c r="M49" s="11"/>
      <c r="N49" s="11"/>
      <c r="O49" s="11"/>
      <c r="P49" s="11"/>
      <c r="Q49" s="11" t="s">
        <v>63</v>
      </c>
      <c r="R49" s="11"/>
      <c r="S49" s="11"/>
      <c r="T49" s="11"/>
    </row>
    <row r="50" spans="1:20" x14ac:dyDescent="0.3">
      <c r="A50" s="19" t="s">
        <v>180</v>
      </c>
      <c r="B50" s="20" t="s">
        <v>73</v>
      </c>
      <c r="C50" s="19" t="s">
        <v>221</v>
      </c>
      <c r="D50" s="19" t="s">
        <v>22</v>
      </c>
      <c r="E50" s="19" t="s">
        <v>12</v>
      </c>
      <c r="F50" s="19">
        <v>1</v>
      </c>
      <c r="G50" s="19" t="s">
        <v>343</v>
      </c>
      <c r="H50" s="19">
        <v>1</v>
      </c>
      <c r="I50" s="19" t="s">
        <v>346</v>
      </c>
      <c r="J50" s="4">
        <v>36.700000000000003</v>
      </c>
      <c r="K50" s="11"/>
      <c r="L50" s="19"/>
      <c r="M50" s="11" t="s">
        <v>63</v>
      </c>
      <c r="N50" s="11"/>
      <c r="O50" s="11"/>
      <c r="P50" s="11"/>
      <c r="Q50" s="11"/>
      <c r="R50" s="11"/>
      <c r="S50" s="11"/>
      <c r="T50" s="11"/>
    </row>
    <row r="51" spans="1:20" x14ac:dyDescent="0.3">
      <c r="A51" s="19" t="s">
        <v>180</v>
      </c>
      <c r="B51" s="20">
        <v>2.11</v>
      </c>
      <c r="C51" s="19" t="s">
        <v>222</v>
      </c>
      <c r="D51" s="19" t="s">
        <v>11</v>
      </c>
      <c r="E51" s="19" t="s">
        <v>12</v>
      </c>
      <c r="F51" s="19">
        <v>1</v>
      </c>
      <c r="G51" s="19" t="s">
        <v>343</v>
      </c>
      <c r="H51" s="19">
        <v>1</v>
      </c>
      <c r="I51" s="19" t="s">
        <v>347</v>
      </c>
      <c r="J51" s="4">
        <v>214.3</v>
      </c>
      <c r="K51" s="11"/>
      <c r="L51" s="21"/>
      <c r="M51" s="11" t="s">
        <v>63</v>
      </c>
      <c r="N51" s="11"/>
      <c r="O51" s="11"/>
      <c r="P51" s="11" t="s">
        <v>63</v>
      </c>
      <c r="Q51" s="11"/>
      <c r="R51" s="11"/>
      <c r="S51" s="11"/>
      <c r="T51" s="11"/>
    </row>
    <row r="52" spans="1:20" x14ac:dyDescent="0.3">
      <c r="A52" s="19" t="s">
        <v>180</v>
      </c>
      <c r="B52" s="20" t="s">
        <v>223</v>
      </c>
      <c r="C52" s="19" t="s">
        <v>22</v>
      </c>
      <c r="D52" s="19" t="s">
        <v>22</v>
      </c>
      <c r="E52" s="19" t="s">
        <v>32</v>
      </c>
      <c r="F52" s="19">
        <v>1</v>
      </c>
      <c r="G52" s="19" t="s">
        <v>350</v>
      </c>
      <c r="H52" s="19">
        <v>24</v>
      </c>
      <c r="I52" s="19" t="s">
        <v>346</v>
      </c>
      <c r="J52" s="4">
        <v>8.5</v>
      </c>
      <c r="K52" s="11"/>
      <c r="L52" s="19"/>
      <c r="M52" s="11"/>
      <c r="N52" s="11"/>
      <c r="O52" s="11"/>
      <c r="P52" s="11"/>
      <c r="Q52" s="11"/>
      <c r="R52" s="11"/>
      <c r="S52" s="11"/>
      <c r="T52" s="11"/>
    </row>
    <row r="53" spans="1:20" x14ac:dyDescent="0.3">
      <c r="A53" s="19" t="s">
        <v>180</v>
      </c>
      <c r="B53" s="20">
        <v>2.12</v>
      </c>
      <c r="C53" s="19" t="s">
        <v>82</v>
      </c>
      <c r="D53" s="19" t="s">
        <v>82</v>
      </c>
      <c r="E53" s="19" t="s">
        <v>12</v>
      </c>
      <c r="F53" s="19">
        <v>1</v>
      </c>
      <c r="G53" s="19" t="s">
        <v>350</v>
      </c>
      <c r="H53" s="19">
        <v>1</v>
      </c>
      <c r="I53" s="19" t="s">
        <v>346</v>
      </c>
      <c r="J53" s="4">
        <v>14.8</v>
      </c>
      <c r="K53" s="11"/>
      <c r="L53" s="19"/>
      <c r="M53" s="11"/>
      <c r="N53" s="11"/>
      <c r="O53" s="11"/>
      <c r="P53" s="11"/>
      <c r="Q53" s="11"/>
      <c r="R53" s="11"/>
      <c r="S53" s="11"/>
      <c r="T53" s="11"/>
    </row>
    <row r="54" spans="1:20" x14ac:dyDescent="0.3">
      <c r="A54" s="19" t="s">
        <v>180</v>
      </c>
      <c r="B54" s="20">
        <v>2.13</v>
      </c>
      <c r="C54" s="19" t="s">
        <v>122</v>
      </c>
      <c r="D54" s="19" t="s">
        <v>122</v>
      </c>
      <c r="E54" s="19" t="s">
        <v>87</v>
      </c>
      <c r="F54" s="19">
        <v>1</v>
      </c>
      <c r="G54" s="19" t="s">
        <v>402</v>
      </c>
      <c r="H54" s="19">
        <v>1</v>
      </c>
      <c r="I54" s="19" t="s">
        <v>347</v>
      </c>
      <c r="J54" s="4">
        <v>17.600000000000001</v>
      </c>
      <c r="K54" s="11"/>
      <c r="L54" s="19"/>
      <c r="M54" s="11"/>
      <c r="N54" s="11"/>
      <c r="O54" s="11"/>
      <c r="P54" s="11"/>
      <c r="Q54" s="11"/>
      <c r="R54" s="11"/>
      <c r="S54" s="11"/>
      <c r="T54" s="11"/>
    </row>
    <row r="55" spans="1:20" x14ac:dyDescent="0.3">
      <c r="A55" s="19" t="s">
        <v>180</v>
      </c>
      <c r="B55" s="20">
        <v>2.15</v>
      </c>
      <c r="C55" s="19" t="s">
        <v>16</v>
      </c>
      <c r="D55" s="19" t="s">
        <v>121</v>
      </c>
      <c r="E55" s="19" t="s">
        <v>87</v>
      </c>
      <c r="F55" s="19">
        <v>1</v>
      </c>
      <c r="G55" s="19" t="s">
        <v>402</v>
      </c>
      <c r="H55" s="19">
        <v>1</v>
      </c>
      <c r="I55" s="19" t="s">
        <v>348</v>
      </c>
      <c r="J55" s="4">
        <v>7.6</v>
      </c>
      <c r="K55" s="11"/>
      <c r="L55" s="19"/>
      <c r="M55" s="11"/>
      <c r="N55" s="11"/>
      <c r="O55" s="11"/>
      <c r="P55" s="11"/>
      <c r="Q55" s="11"/>
      <c r="R55" s="11"/>
      <c r="S55" s="11"/>
      <c r="T55" s="11"/>
    </row>
    <row r="56" spans="1:20" x14ac:dyDescent="0.3">
      <c r="A56" s="19" t="s">
        <v>180</v>
      </c>
      <c r="B56" s="20">
        <v>2.16</v>
      </c>
      <c r="C56" s="19" t="s">
        <v>224</v>
      </c>
      <c r="D56" s="19" t="s">
        <v>225</v>
      </c>
      <c r="E56" s="19" t="s">
        <v>68</v>
      </c>
      <c r="F56" s="19">
        <v>1</v>
      </c>
      <c r="G56" s="19" t="s">
        <v>402</v>
      </c>
      <c r="H56" s="19">
        <v>1</v>
      </c>
      <c r="I56" s="19" t="s">
        <v>348</v>
      </c>
      <c r="J56" s="4">
        <v>39.700000000000003</v>
      </c>
      <c r="K56" s="11"/>
      <c r="L56" s="19"/>
      <c r="M56" s="11"/>
      <c r="N56" s="11"/>
      <c r="O56" s="11"/>
      <c r="P56" s="11"/>
      <c r="Q56" s="11"/>
      <c r="R56" s="11"/>
      <c r="S56" s="11"/>
      <c r="T56" s="11"/>
    </row>
    <row r="57" spans="1:20" x14ac:dyDescent="0.3">
      <c r="A57" s="19" t="s">
        <v>180</v>
      </c>
      <c r="B57" s="20">
        <v>2.17</v>
      </c>
      <c r="C57" s="19" t="s">
        <v>226</v>
      </c>
      <c r="D57" s="19" t="s">
        <v>41</v>
      </c>
      <c r="E57" s="19" t="s">
        <v>87</v>
      </c>
      <c r="F57" s="19">
        <v>1</v>
      </c>
      <c r="G57" s="19" t="s">
        <v>402</v>
      </c>
      <c r="H57" s="19">
        <v>1</v>
      </c>
      <c r="I57" s="19" t="s">
        <v>346</v>
      </c>
      <c r="J57" s="4">
        <v>12</v>
      </c>
      <c r="K57" s="11"/>
      <c r="L57" s="19"/>
      <c r="M57" s="11"/>
      <c r="N57" s="11"/>
      <c r="O57" s="11"/>
      <c r="P57" s="11"/>
      <c r="Q57" s="11"/>
      <c r="R57" s="11"/>
      <c r="S57" s="11"/>
      <c r="T57" s="11"/>
    </row>
    <row r="58" spans="1:20" x14ac:dyDescent="0.3">
      <c r="A58" s="19" t="s">
        <v>180</v>
      </c>
      <c r="B58" s="20">
        <v>2.1800000000000002</v>
      </c>
      <c r="C58" s="19" t="s">
        <v>227</v>
      </c>
      <c r="D58" s="19" t="s">
        <v>122</v>
      </c>
      <c r="E58" s="19" t="s">
        <v>87</v>
      </c>
      <c r="F58" s="19">
        <v>1</v>
      </c>
      <c r="G58" s="19" t="s">
        <v>402</v>
      </c>
      <c r="H58" s="19">
        <v>1</v>
      </c>
      <c r="I58" s="19" t="s">
        <v>347</v>
      </c>
      <c r="J58" s="4">
        <v>18.2</v>
      </c>
      <c r="K58" s="11"/>
      <c r="L58" s="19"/>
      <c r="M58" s="11"/>
      <c r="N58" s="11"/>
      <c r="O58" s="11"/>
      <c r="P58" s="11"/>
      <c r="Q58" s="11"/>
      <c r="R58" s="11"/>
      <c r="S58" s="11"/>
      <c r="T58" s="11"/>
    </row>
    <row r="59" spans="1:20" x14ac:dyDescent="0.3">
      <c r="A59" s="19" t="s">
        <v>180</v>
      </c>
      <c r="B59" s="20">
        <v>2.19</v>
      </c>
      <c r="C59" s="19" t="s">
        <v>122</v>
      </c>
      <c r="D59" s="19" t="s">
        <v>122</v>
      </c>
      <c r="E59" s="19" t="s">
        <v>87</v>
      </c>
      <c r="F59" s="19">
        <v>1</v>
      </c>
      <c r="G59" s="19" t="s">
        <v>402</v>
      </c>
      <c r="H59" s="19">
        <v>1</v>
      </c>
      <c r="I59" s="19" t="s">
        <v>347</v>
      </c>
      <c r="J59" s="4">
        <v>16.399999999999999</v>
      </c>
      <c r="K59" s="11"/>
      <c r="L59" s="19"/>
      <c r="M59" s="11"/>
      <c r="N59" s="11"/>
      <c r="O59" s="11"/>
      <c r="P59" s="11"/>
      <c r="Q59" s="11"/>
      <c r="R59" s="11"/>
      <c r="S59" s="11"/>
      <c r="T59" s="11"/>
    </row>
    <row r="60" spans="1:20" x14ac:dyDescent="0.3">
      <c r="A60" s="19" t="s">
        <v>180</v>
      </c>
      <c r="B60" s="20" t="s">
        <v>25</v>
      </c>
      <c r="C60" s="19" t="s">
        <v>122</v>
      </c>
      <c r="D60" s="19" t="s">
        <v>122</v>
      </c>
      <c r="E60" s="19" t="s">
        <v>17</v>
      </c>
      <c r="F60" s="19">
        <v>1</v>
      </c>
      <c r="G60" s="19" t="s">
        <v>402</v>
      </c>
      <c r="H60" s="19">
        <v>1</v>
      </c>
      <c r="I60" s="19" t="s">
        <v>347</v>
      </c>
      <c r="J60" s="4">
        <v>26.4</v>
      </c>
      <c r="K60" s="11"/>
      <c r="L60" s="19"/>
      <c r="M60" s="11"/>
      <c r="N60" s="11"/>
      <c r="O60" s="11"/>
      <c r="P60" s="11"/>
      <c r="Q60" s="11"/>
      <c r="R60" s="11"/>
      <c r="S60" s="11"/>
      <c r="T60" s="11"/>
    </row>
    <row r="61" spans="1:20" x14ac:dyDescent="0.3">
      <c r="A61" s="19" t="s">
        <v>180</v>
      </c>
      <c r="B61" s="20">
        <v>2.21</v>
      </c>
      <c r="C61" s="19" t="s">
        <v>82</v>
      </c>
      <c r="D61" s="19" t="s">
        <v>82</v>
      </c>
      <c r="E61" s="19" t="s">
        <v>68</v>
      </c>
      <c r="F61" s="19">
        <v>1</v>
      </c>
      <c r="G61" s="19" t="s">
        <v>402</v>
      </c>
      <c r="H61" s="19">
        <v>1</v>
      </c>
      <c r="I61" s="19" t="s">
        <v>346</v>
      </c>
      <c r="J61" s="4">
        <v>34.6</v>
      </c>
      <c r="K61" s="11"/>
      <c r="L61" s="19" t="s">
        <v>63</v>
      </c>
      <c r="M61" s="11"/>
      <c r="N61" s="11"/>
      <c r="O61" s="11"/>
      <c r="P61" s="11"/>
      <c r="Q61" s="11"/>
      <c r="R61" s="11"/>
      <c r="S61" s="11"/>
      <c r="T61" s="11"/>
    </row>
    <row r="62" spans="1:20" x14ac:dyDescent="0.3">
      <c r="A62" s="19" t="s">
        <v>180</v>
      </c>
      <c r="B62" s="20">
        <v>2.2200000000000002</v>
      </c>
      <c r="C62" s="19" t="s">
        <v>228</v>
      </c>
      <c r="D62" s="19" t="s">
        <v>82</v>
      </c>
      <c r="E62" s="19" t="s">
        <v>17</v>
      </c>
      <c r="F62" s="19">
        <v>1</v>
      </c>
      <c r="G62" s="19" t="s">
        <v>402</v>
      </c>
      <c r="H62" s="19">
        <v>1</v>
      </c>
      <c r="I62" s="19" t="s">
        <v>346</v>
      </c>
      <c r="J62" s="4">
        <v>116.1</v>
      </c>
      <c r="K62" s="11"/>
      <c r="L62" s="19"/>
      <c r="M62" s="11"/>
      <c r="N62" s="11"/>
      <c r="O62" s="11"/>
      <c r="P62" s="11"/>
      <c r="Q62" s="11"/>
      <c r="R62" s="11"/>
      <c r="S62" s="11"/>
      <c r="T62" s="11"/>
    </row>
    <row r="63" spans="1:20" x14ac:dyDescent="0.3">
      <c r="A63" s="19" t="s">
        <v>180</v>
      </c>
      <c r="B63" s="20" t="s">
        <v>229</v>
      </c>
      <c r="C63" s="19" t="s">
        <v>123</v>
      </c>
      <c r="D63" s="19" t="s">
        <v>124</v>
      </c>
      <c r="E63" s="19" t="s">
        <v>17</v>
      </c>
      <c r="F63" s="19">
        <v>1</v>
      </c>
      <c r="G63" s="19" t="s">
        <v>402</v>
      </c>
      <c r="H63" s="19">
        <v>1</v>
      </c>
      <c r="I63" s="19" t="s">
        <v>346</v>
      </c>
      <c r="J63" s="4">
        <v>11.3</v>
      </c>
      <c r="K63" s="11"/>
      <c r="L63" s="19"/>
      <c r="M63" s="11"/>
      <c r="N63" s="11"/>
      <c r="O63" s="11"/>
      <c r="P63" s="11"/>
      <c r="Q63" s="11"/>
      <c r="R63" s="11"/>
      <c r="S63" s="11"/>
      <c r="T63" s="11"/>
    </row>
    <row r="64" spans="1:20" x14ac:dyDescent="0.3">
      <c r="A64" s="19" t="s">
        <v>180</v>
      </c>
      <c r="B64" s="20" t="s">
        <v>230</v>
      </c>
      <c r="C64" s="19" t="s">
        <v>122</v>
      </c>
      <c r="D64" s="19" t="s">
        <v>122</v>
      </c>
      <c r="E64" s="19" t="s">
        <v>17</v>
      </c>
      <c r="F64" s="19">
        <v>1</v>
      </c>
      <c r="G64" s="19" t="s">
        <v>402</v>
      </c>
      <c r="H64" s="19">
        <v>1</v>
      </c>
      <c r="I64" s="19" t="s">
        <v>347</v>
      </c>
      <c r="J64" s="4">
        <v>7.7</v>
      </c>
      <c r="K64" s="11"/>
      <c r="L64" s="19"/>
      <c r="M64" s="11"/>
      <c r="N64" s="11"/>
      <c r="O64" s="11"/>
      <c r="P64" s="11"/>
      <c r="Q64" s="11"/>
      <c r="R64" s="11"/>
      <c r="S64" s="11"/>
      <c r="T64" s="11"/>
    </row>
    <row r="65" spans="1:20" x14ac:dyDescent="0.3">
      <c r="A65" s="19" t="s">
        <v>180</v>
      </c>
      <c r="B65" s="20">
        <v>2.2400000000000002</v>
      </c>
      <c r="C65" s="19" t="s">
        <v>90</v>
      </c>
      <c r="D65" s="19" t="s">
        <v>90</v>
      </c>
      <c r="E65" s="19" t="s">
        <v>87</v>
      </c>
      <c r="F65" s="19">
        <v>1</v>
      </c>
      <c r="G65" s="19" t="s">
        <v>402</v>
      </c>
      <c r="H65" s="19">
        <v>1</v>
      </c>
      <c r="I65" s="19" t="s">
        <v>347</v>
      </c>
      <c r="J65" s="4">
        <v>20.399999999999999</v>
      </c>
      <c r="K65" s="11"/>
      <c r="L65" s="19"/>
      <c r="M65" s="11"/>
      <c r="N65" s="11"/>
      <c r="O65" s="11"/>
      <c r="P65" s="11"/>
      <c r="Q65" s="11"/>
      <c r="R65" s="11"/>
      <c r="S65" s="11"/>
      <c r="T65" s="11"/>
    </row>
    <row r="66" spans="1:20" x14ac:dyDescent="0.3">
      <c r="A66" s="19" t="s">
        <v>180</v>
      </c>
      <c r="B66" s="20">
        <v>2.25</v>
      </c>
      <c r="C66" s="19" t="s">
        <v>122</v>
      </c>
      <c r="D66" s="19" t="s">
        <v>122</v>
      </c>
      <c r="E66" s="19" t="s">
        <v>87</v>
      </c>
      <c r="F66" s="19">
        <v>1</v>
      </c>
      <c r="G66" s="19" t="s">
        <v>402</v>
      </c>
      <c r="H66" s="19">
        <v>1</v>
      </c>
      <c r="I66" s="19" t="s">
        <v>347</v>
      </c>
      <c r="J66" s="4">
        <v>20.399999999999999</v>
      </c>
      <c r="K66" s="11"/>
      <c r="L66" s="19"/>
      <c r="M66" s="11"/>
      <c r="N66" s="11"/>
      <c r="O66" s="11"/>
      <c r="P66" s="11"/>
      <c r="Q66" s="11"/>
      <c r="R66" s="11"/>
      <c r="S66" s="11"/>
      <c r="T66" s="11"/>
    </row>
    <row r="67" spans="1:20" x14ac:dyDescent="0.3">
      <c r="A67" s="19" t="s">
        <v>180</v>
      </c>
      <c r="B67" s="20">
        <v>2.2599999999999998</v>
      </c>
      <c r="C67" s="19" t="s">
        <v>122</v>
      </c>
      <c r="D67" s="19" t="s">
        <v>122</v>
      </c>
      <c r="E67" s="19" t="s">
        <v>87</v>
      </c>
      <c r="F67" s="19">
        <v>1</v>
      </c>
      <c r="G67" s="19" t="s">
        <v>402</v>
      </c>
      <c r="H67" s="19">
        <v>1</v>
      </c>
      <c r="I67" s="19" t="s">
        <v>347</v>
      </c>
      <c r="J67" s="4">
        <v>13.6</v>
      </c>
      <c r="K67" s="11"/>
      <c r="L67" s="19"/>
      <c r="M67" s="11"/>
      <c r="N67" s="11"/>
      <c r="O67" s="11"/>
      <c r="P67" s="11"/>
      <c r="Q67" s="11"/>
      <c r="R67" s="11"/>
      <c r="S67" s="11"/>
      <c r="T67" s="11"/>
    </row>
    <row r="68" spans="1:20" x14ac:dyDescent="0.3">
      <c r="A68" s="19" t="s">
        <v>180</v>
      </c>
      <c r="B68" s="20">
        <v>2.27</v>
      </c>
      <c r="C68" s="19" t="s">
        <v>122</v>
      </c>
      <c r="D68" s="19" t="s">
        <v>122</v>
      </c>
      <c r="E68" s="19" t="s">
        <v>87</v>
      </c>
      <c r="F68" s="19">
        <v>1</v>
      </c>
      <c r="G68" s="19" t="s">
        <v>402</v>
      </c>
      <c r="H68" s="19">
        <v>1</v>
      </c>
      <c r="I68" s="19" t="s">
        <v>347</v>
      </c>
      <c r="J68" s="4">
        <v>13.6</v>
      </c>
      <c r="K68" s="11"/>
      <c r="L68" s="19"/>
      <c r="M68" s="11"/>
      <c r="N68" s="11"/>
      <c r="O68" s="11"/>
      <c r="P68" s="11"/>
      <c r="Q68" s="11"/>
      <c r="R68" s="11"/>
      <c r="S68" s="11"/>
      <c r="T68" s="11"/>
    </row>
    <row r="69" spans="1:20" x14ac:dyDescent="0.3">
      <c r="A69" s="19" t="s">
        <v>180</v>
      </c>
      <c r="B69" s="20">
        <v>2.2799999999999998</v>
      </c>
      <c r="C69" s="19" t="s">
        <v>122</v>
      </c>
      <c r="D69" s="19" t="s">
        <v>122</v>
      </c>
      <c r="E69" s="19" t="s">
        <v>87</v>
      </c>
      <c r="F69" s="19">
        <v>1</v>
      </c>
      <c r="G69" s="19" t="s">
        <v>402</v>
      </c>
      <c r="H69" s="19">
        <v>1</v>
      </c>
      <c r="I69" s="19" t="s">
        <v>347</v>
      </c>
      <c r="J69" s="4">
        <v>13.6</v>
      </c>
      <c r="K69" s="11"/>
      <c r="L69" s="19"/>
      <c r="M69" s="11"/>
      <c r="N69" s="11"/>
      <c r="O69" s="11"/>
      <c r="P69" s="11"/>
      <c r="Q69" s="11"/>
      <c r="R69" s="11"/>
      <c r="S69" s="11"/>
      <c r="T69" s="11"/>
    </row>
    <row r="70" spans="1:20" x14ac:dyDescent="0.3">
      <c r="A70" s="19" t="s">
        <v>180</v>
      </c>
      <c r="B70" s="20" t="s">
        <v>231</v>
      </c>
      <c r="C70" s="19" t="s">
        <v>122</v>
      </c>
      <c r="D70" s="19" t="s">
        <v>122</v>
      </c>
      <c r="E70" s="19" t="s">
        <v>87</v>
      </c>
      <c r="F70" s="19">
        <v>1</v>
      </c>
      <c r="G70" s="19" t="s">
        <v>402</v>
      </c>
      <c r="H70" s="19">
        <v>1</v>
      </c>
      <c r="I70" s="19" t="s">
        <v>347</v>
      </c>
      <c r="J70" s="4">
        <v>20.8</v>
      </c>
      <c r="K70" s="11"/>
      <c r="L70" s="19"/>
      <c r="M70" s="11"/>
      <c r="N70" s="11"/>
      <c r="O70" s="11"/>
      <c r="P70" s="11"/>
      <c r="Q70" s="11"/>
      <c r="R70" s="11"/>
      <c r="S70" s="11"/>
      <c r="T70" s="11"/>
    </row>
    <row r="71" spans="1:20" x14ac:dyDescent="0.3">
      <c r="A71" s="19" t="s">
        <v>180</v>
      </c>
      <c r="B71" s="20" t="s">
        <v>232</v>
      </c>
      <c r="C71" s="19" t="s">
        <v>22</v>
      </c>
      <c r="D71" s="19" t="s">
        <v>22</v>
      </c>
      <c r="E71" s="19" t="s">
        <v>17</v>
      </c>
      <c r="F71" s="19">
        <v>1</v>
      </c>
      <c r="G71" s="19" t="s">
        <v>402</v>
      </c>
      <c r="H71" s="19">
        <v>1</v>
      </c>
      <c r="I71" s="19" t="s">
        <v>346</v>
      </c>
      <c r="J71" s="4">
        <v>9</v>
      </c>
      <c r="K71" s="11"/>
      <c r="L71" s="19"/>
      <c r="M71" s="11"/>
      <c r="N71" s="11"/>
      <c r="O71" s="11"/>
      <c r="P71" s="11"/>
      <c r="Q71" s="11"/>
      <c r="R71" s="11"/>
      <c r="S71" s="11"/>
      <c r="T71" s="11"/>
    </row>
    <row r="72" spans="1:20" x14ac:dyDescent="0.3">
      <c r="A72" s="19" t="s">
        <v>180</v>
      </c>
      <c r="B72" s="20" t="s">
        <v>233</v>
      </c>
      <c r="C72" s="19" t="s">
        <v>122</v>
      </c>
      <c r="D72" s="19" t="s">
        <v>122</v>
      </c>
      <c r="E72" s="19" t="s">
        <v>87</v>
      </c>
      <c r="F72" s="19">
        <v>1</v>
      </c>
      <c r="G72" s="19" t="s">
        <v>402</v>
      </c>
      <c r="H72" s="19">
        <v>1</v>
      </c>
      <c r="I72" s="19" t="s">
        <v>347</v>
      </c>
      <c r="J72" s="4">
        <v>17.3</v>
      </c>
      <c r="K72" s="11"/>
      <c r="L72" s="19"/>
      <c r="M72" s="11"/>
      <c r="N72" s="11"/>
      <c r="O72" s="11"/>
      <c r="P72" s="11"/>
      <c r="Q72" s="11"/>
      <c r="R72" s="11"/>
      <c r="S72" s="11"/>
      <c r="T72" s="11"/>
    </row>
    <row r="73" spans="1:20" x14ac:dyDescent="0.3">
      <c r="A73" s="19" t="s">
        <v>180</v>
      </c>
      <c r="B73" s="20" t="s">
        <v>234</v>
      </c>
      <c r="C73" s="19" t="s">
        <v>122</v>
      </c>
      <c r="D73" s="19" t="s">
        <v>122</v>
      </c>
      <c r="E73" s="19" t="s">
        <v>17</v>
      </c>
      <c r="F73" s="19">
        <v>1</v>
      </c>
      <c r="G73" s="19" t="s">
        <v>402</v>
      </c>
      <c r="H73" s="19">
        <v>1</v>
      </c>
      <c r="I73" s="19" t="s">
        <v>347</v>
      </c>
      <c r="J73" s="4">
        <v>15.9</v>
      </c>
      <c r="K73" s="11"/>
      <c r="L73" s="19"/>
      <c r="M73" s="11"/>
      <c r="N73" s="11"/>
      <c r="O73" s="11"/>
      <c r="P73" s="11"/>
      <c r="Q73" s="11"/>
      <c r="R73" s="11"/>
      <c r="S73" s="11"/>
      <c r="T73" s="11"/>
    </row>
    <row r="74" spans="1:20" x14ac:dyDescent="0.3">
      <c r="A74" s="19" t="s">
        <v>180</v>
      </c>
      <c r="B74" s="20" t="s">
        <v>235</v>
      </c>
      <c r="C74" s="19" t="s">
        <v>122</v>
      </c>
      <c r="D74" s="19" t="s">
        <v>122</v>
      </c>
      <c r="E74" s="19" t="s">
        <v>17</v>
      </c>
      <c r="F74" s="19">
        <v>1</v>
      </c>
      <c r="G74" s="19" t="s">
        <v>402</v>
      </c>
      <c r="H74" s="19">
        <v>1</v>
      </c>
      <c r="I74" s="19" t="s">
        <v>347</v>
      </c>
      <c r="J74" s="4">
        <v>20.399999999999999</v>
      </c>
      <c r="K74" s="11"/>
      <c r="L74" s="19"/>
      <c r="M74" s="11"/>
      <c r="N74" s="11"/>
      <c r="O74" s="11"/>
      <c r="P74" s="11"/>
      <c r="Q74" s="11"/>
      <c r="R74" s="11"/>
      <c r="S74" s="11"/>
      <c r="T74" s="11"/>
    </row>
    <row r="75" spans="1:20" x14ac:dyDescent="0.3">
      <c r="A75" s="19" t="s">
        <v>180</v>
      </c>
      <c r="B75" s="20">
        <v>2.3199999999999998</v>
      </c>
      <c r="C75" s="19" t="s">
        <v>92</v>
      </c>
      <c r="D75" s="19" t="s">
        <v>236</v>
      </c>
      <c r="E75" s="19" t="s">
        <v>17</v>
      </c>
      <c r="F75" s="19">
        <v>1</v>
      </c>
      <c r="G75" s="19" t="s">
        <v>402</v>
      </c>
      <c r="H75" s="19">
        <v>4</v>
      </c>
      <c r="I75" s="19" t="s">
        <v>346</v>
      </c>
      <c r="J75" s="4">
        <v>13.2</v>
      </c>
      <c r="K75" s="11"/>
      <c r="L75" s="19"/>
      <c r="M75" s="11"/>
      <c r="N75" s="11"/>
      <c r="O75" s="11"/>
      <c r="P75" s="11"/>
      <c r="Q75" s="11"/>
      <c r="R75" s="11"/>
      <c r="S75" s="11"/>
      <c r="T75" s="11"/>
    </row>
    <row r="76" spans="1:20" x14ac:dyDescent="0.3">
      <c r="A76" s="19" t="s">
        <v>180</v>
      </c>
      <c r="B76" s="20" t="s">
        <v>237</v>
      </c>
      <c r="C76" s="19" t="s">
        <v>22</v>
      </c>
      <c r="D76" s="19" t="s">
        <v>22</v>
      </c>
      <c r="E76" s="19" t="s">
        <v>17</v>
      </c>
      <c r="F76" s="19">
        <v>1</v>
      </c>
      <c r="G76" s="19" t="s">
        <v>402</v>
      </c>
      <c r="H76" s="19">
        <v>1</v>
      </c>
      <c r="I76" s="19" t="s">
        <v>346</v>
      </c>
      <c r="J76" s="4">
        <v>5.6</v>
      </c>
      <c r="K76" s="11"/>
      <c r="L76" s="19"/>
      <c r="M76" s="11"/>
      <c r="N76" s="11"/>
      <c r="O76" s="11"/>
      <c r="P76" s="11"/>
      <c r="Q76" s="11"/>
      <c r="R76" s="11"/>
      <c r="S76" s="11"/>
      <c r="T76" s="11"/>
    </row>
    <row r="77" spans="1:20" x14ac:dyDescent="0.3">
      <c r="A77" s="19" t="s">
        <v>180</v>
      </c>
      <c r="B77" s="20" t="s">
        <v>238</v>
      </c>
      <c r="C77" s="19" t="s">
        <v>122</v>
      </c>
      <c r="D77" s="19" t="s">
        <v>122</v>
      </c>
      <c r="E77" s="19" t="s">
        <v>17</v>
      </c>
      <c r="F77" s="19">
        <v>1</v>
      </c>
      <c r="G77" s="19" t="s">
        <v>402</v>
      </c>
      <c r="H77" s="19">
        <v>1</v>
      </c>
      <c r="I77" s="19" t="s">
        <v>347</v>
      </c>
      <c r="J77" s="4">
        <v>10.8</v>
      </c>
      <c r="K77" s="11"/>
      <c r="L77" s="19"/>
      <c r="M77" s="11"/>
      <c r="N77" s="11"/>
      <c r="O77" s="11"/>
      <c r="P77" s="11"/>
      <c r="Q77" s="11"/>
      <c r="R77" s="11"/>
      <c r="S77" s="11"/>
      <c r="T77" s="11"/>
    </row>
    <row r="78" spans="1:20" x14ac:dyDescent="0.3">
      <c r="A78" s="19" t="s">
        <v>180</v>
      </c>
      <c r="B78" s="20" t="s">
        <v>239</v>
      </c>
      <c r="C78" s="19" t="s">
        <v>122</v>
      </c>
      <c r="D78" s="19" t="s">
        <v>122</v>
      </c>
      <c r="E78" s="19" t="s">
        <v>17</v>
      </c>
      <c r="F78" s="19">
        <v>1</v>
      </c>
      <c r="G78" s="19" t="s">
        <v>402</v>
      </c>
      <c r="H78" s="19">
        <v>1</v>
      </c>
      <c r="I78" s="19" t="s">
        <v>347</v>
      </c>
      <c r="J78" s="4">
        <v>11</v>
      </c>
      <c r="K78" s="11"/>
      <c r="L78" s="19"/>
      <c r="M78" s="11"/>
      <c r="N78" s="11"/>
      <c r="O78" s="11"/>
      <c r="P78" s="11"/>
      <c r="Q78" s="11"/>
      <c r="R78" s="11"/>
      <c r="S78" s="11"/>
      <c r="T78" s="11"/>
    </row>
    <row r="79" spans="1:20" x14ac:dyDescent="0.3">
      <c r="A79" s="19" t="s">
        <v>180</v>
      </c>
      <c r="B79" s="20">
        <v>2.34</v>
      </c>
      <c r="C79" s="19" t="s">
        <v>122</v>
      </c>
      <c r="D79" s="19" t="s">
        <v>122</v>
      </c>
      <c r="E79" s="19" t="s">
        <v>17</v>
      </c>
      <c r="F79" s="19">
        <v>1</v>
      </c>
      <c r="G79" s="19" t="s">
        <v>402</v>
      </c>
      <c r="H79" s="19">
        <v>1</v>
      </c>
      <c r="I79" s="19" t="s">
        <v>347</v>
      </c>
      <c r="J79" s="4">
        <v>13.5</v>
      </c>
      <c r="K79" s="11"/>
      <c r="L79" s="19"/>
      <c r="M79" s="11"/>
      <c r="N79" s="11"/>
      <c r="O79" s="11"/>
      <c r="P79" s="11"/>
      <c r="Q79" s="11"/>
      <c r="R79" s="11"/>
      <c r="S79" s="11"/>
      <c r="T79" s="11"/>
    </row>
    <row r="80" spans="1:20" x14ac:dyDescent="0.3">
      <c r="A80" s="19" t="s">
        <v>180</v>
      </c>
      <c r="B80" s="20" t="s">
        <v>240</v>
      </c>
      <c r="C80" s="19" t="s">
        <v>122</v>
      </c>
      <c r="D80" s="19" t="s">
        <v>122</v>
      </c>
      <c r="E80" s="19" t="s">
        <v>17</v>
      </c>
      <c r="F80" s="19">
        <v>1</v>
      </c>
      <c r="G80" s="19" t="s">
        <v>402</v>
      </c>
      <c r="H80" s="19">
        <v>1</v>
      </c>
      <c r="I80" s="19" t="s">
        <v>347</v>
      </c>
      <c r="J80" s="4">
        <v>13.8</v>
      </c>
      <c r="K80" s="11"/>
      <c r="L80" s="19"/>
      <c r="M80" s="11"/>
      <c r="N80" s="11"/>
      <c r="O80" s="11"/>
      <c r="P80" s="11"/>
      <c r="Q80" s="11"/>
      <c r="R80" s="11"/>
      <c r="S80" s="11"/>
      <c r="T80" s="11"/>
    </row>
    <row r="81" spans="1:20" x14ac:dyDescent="0.3">
      <c r="A81" s="19" t="s">
        <v>180</v>
      </c>
      <c r="B81" s="20" t="s">
        <v>241</v>
      </c>
      <c r="C81" s="19" t="s">
        <v>122</v>
      </c>
      <c r="D81" s="19" t="s">
        <v>122</v>
      </c>
      <c r="E81" s="19" t="s">
        <v>17</v>
      </c>
      <c r="F81" s="19">
        <v>1</v>
      </c>
      <c r="G81" s="19" t="s">
        <v>402</v>
      </c>
      <c r="H81" s="19">
        <v>1</v>
      </c>
      <c r="I81" s="19" t="s">
        <v>347</v>
      </c>
      <c r="J81" s="4">
        <v>10.1</v>
      </c>
      <c r="K81" s="11"/>
      <c r="L81" s="19"/>
      <c r="M81" s="11"/>
      <c r="N81" s="11"/>
      <c r="O81" s="11"/>
      <c r="P81" s="11"/>
      <c r="Q81" s="11"/>
      <c r="R81" s="11"/>
      <c r="S81" s="11"/>
      <c r="T81" s="11"/>
    </row>
    <row r="82" spans="1:20" x14ac:dyDescent="0.3">
      <c r="A82" s="19" t="s">
        <v>180</v>
      </c>
      <c r="B82" s="20" t="s">
        <v>242</v>
      </c>
      <c r="C82" s="19" t="s">
        <v>122</v>
      </c>
      <c r="D82" s="19" t="s">
        <v>122</v>
      </c>
      <c r="E82" s="19" t="s">
        <v>17</v>
      </c>
      <c r="F82" s="19">
        <v>1</v>
      </c>
      <c r="G82" s="19" t="s">
        <v>402</v>
      </c>
      <c r="H82" s="19">
        <v>1</v>
      </c>
      <c r="I82" s="19" t="s">
        <v>347</v>
      </c>
      <c r="J82" s="4">
        <v>23.1</v>
      </c>
      <c r="K82" s="11"/>
      <c r="L82" s="19"/>
      <c r="M82" s="11"/>
      <c r="N82" s="11"/>
      <c r="O82" s="11"/>
      <c r="P82" s="11"/>
      <c r="Q82" s="11"/>
      <c r="R82" s="11"/>
      <c r="S82" s="11"/>
      <c r="T82" s="11"/>
    </row>
    <row r="83" spans="1:20" x14ac:dyDescent="0.3">
      <c r="A83" s="19" t="s">
        <v>180</v>
      </c>
      <c r="B83" s="20">
        <v>2.36</v>
      </c>
      <c r="C83" s="19" t="s">
        <v>122</v>
      </c>
      <c r="D83" s="19" t="s">
        <v>122</v>
      </c>
      <c r="E83" s="19" t="s">
        <v>17</v>
      </c>
      <c r="F83" s="19">
        <v>1</v>
      </c>
      <c r="G83" s="19" t="s">
        <v>402</v>
      </c>
      <c r="H83" s="19">
        <v>1</v>
      </c>
      <c r="I83" s="19" t="s">
        <v>347</v>
      </c>
      <c r="J83" s="4">
        <v>20.399999999999999</v>
      </c>
      <c r="K83" s="11"/>
      <c r="L83" s="19"/>
      <c r="M83" s="11"/>
      <c r="N83" s="11"/>
      <c r="O83" s="11"/>
      <c r="P83" s="11"/>
      <c r="Q83" s="11"/>
      <c r="R83" s="11"/>
      <c r="S83" s="11"/>
      <c r="T83" s="11"/>
    </row>
    <row r="84" spans="1:20" x14ac:dyDescent="0.3">
      <c r="A84" s="19" t="s">
        <v>180</v>
      </c>
      <c r="B84" s="20">
        <v>2.37</v>
      </c>
      <c r="C84" s="19" t="s">
        <v>122</v>
      </c>
      <c r="D84" s="19" t="s">
        <v>122</v>
      </c>
      <c r="E84" s="19" t="s">
        <v>17</v>
      </c>
      <c r="F84" s="19">
        <v>1</v>
      </c>
      <c r="G84" s="19" t="s">
        <v>402</v>
      </c>
      <c r="H84" s="19">
        <v>1</v>
      </c>
      <c r="I84" s="19" t="s">
        <v>347</v>
      </c>
      <c r="J84" s="4">
        <v>17.399999999999999</v>
      </c>
      <c r="K84" s="11"/>
      <c r="L84" s="19"/>
      <c r="M84" s="11"/>
      <c r="N84" s="11"/>
      <c r="O84" s="11"/>
      <c r="P84" s="11"/>
      <c r="Q84" s="11"/>
      <c r="R84" s="11"/>
      <c r="S84" s="11"/>
      <c r="T84" s="11"/>
    </row>
    <row r="85" spans="1:20" x14ac:dyDescent="0.3">
      <c r="A85" s="19" t="s">
        <v>180</v>
      </c>
      <c r="B85" s="20">
        <v>3.01</v>
      </c>
      <c r="C85" s="19" t="s">
        <v>243</v>
      </c>
      <c r="D85" s="19" t="s">
        <v>11</v>
      </c>
      <c r="E85" s="19" t="s">
        <v>12</v>
      </c>
      <c r="F85" s="19">
        <v>1</v>
      </c>
      <c r="G85" s="19" t="s">
        <v>401</v>
      </c>
      <c r="H85" s="19">
        <v>1</v>
      </c>
      <c r="I85" s="19" t="s">
        <v>347</v>
      </c>
      <c r="J85" s="4">
        <v>60.4</v>
      </c>
      <c r="K85" s="11"/>
      <c r="L85" s="19"/>
      <c r="M85" s="11"/>
      <c r="N85" s="11"/>
      <c r="O85" s="11"/>
      <c r="P85" s="11"/>
      <c r="Q85" s="11"/>
      <c r="R85" s="11"/>
      <c r="S85" s="11"/>
      <c r="T85" s="11"/>
    </row>
    <row r="86" spans="1:20" x14ac:dyDescent="0.3">
      <c r="A86" s="19" t="s">
        <v>180</v>
      </c>
      <c r="B86" s="20">
        <v>3.02</v>
      </c>
      <c r="C86" s="19" t="s">
        <v>244</v>
      </c>
      <c r="D86" s="19" t="s">
        <v>82</v>
      </c>
      <c r="E86" s="19" t="s">
        <v>12</v>
      </c>
      <c r="F86" s="19">
        <v>1</v>
      </c>
      <c r="G86" s="19" t="s">
        <v>401</v>
      </c>
      <c r="H86" s="19">
        <v>1</v>
      </c>
      <c r="I86" s="19" t="s">
        <v>347</v>
      </c>
      <c r="J86" s="4">
        <v>7.4</v>
      </c>
      <c r="K86" s="11"/>
      <c r="L86" s="19"/>
      <c r="M86" s="11" t="s">
        <v>63</v>
      </c>
      <c r="N86" s="11"/>
      <c r="O86" s="11"/>
      <c r="P86" s="11"/>
      <c r="Q86" s="11"/>
      <c r="R86" s="11"/>
      <c r="S86" s="11"/>
      <c r="T86" s="11"/>
    </row>
    <row r="87" spans="1:20" x14ac:dyDescent="0.3">
      <c r="A87" s="19" t="s">
        <v>180</v>
      </c>
      <c r="B87" s="20">
        <v>3.03</v>
      </c>
      <c r="C87" s="19" t="s">
        <v>245</v>
      </c>
      <c r="D87" s="19" t="s">
        <v>22</v>
      </c>
      <c r="E87" s="19" t="s">
        <v>182</v>
      </c>
      <c r="F87" s="19">
        <v>1</v>
      </c>
      <c r="G87" s="19" t="s">
        <v>401</v>
      </c>
      <c r="H87" s="19">
        <v>1</v>
      </c>
      <c r="I87" s="19" t="s">
        <v>346</v>
      </c>
      <c r="J87" s="4">
        <v>8.1999999999999993</v>
      </c>
      <c r="K87" s="11"/>
      <c r="L87" s="19"/>
      <c r="M87" s="11" t="s">
        <v>63</v>
      </c>
      <c r="N87" s="11"/>
      <c r="O87" s="11"/>
      <c r="P87" s="11"/>
      <c r="Q87" s="11"/>
      <c r="R87" s="11"/>
      <c r="S87" s="11"/>
      <c r="T87" s="11"/>
    </row>
    <row r="88" spans="1:20" x14ac:dyDescent="0.3">
      <c r="A88" s="19" t="s">
        <v>180</v>
      </c>
      <c r="B88" s="20">
        <v>3.04</v>
      </c>
      <c r="C88" s="19" t="s">
        <v>246</v>
      </c>
      <c r="D88" s="19" t="s">
        <v>11</v>
      </c>
      <c r="E88" s="19" t="s">
        <v>12</v>
      </c>
      <c r="F88" s="19">
        <v>1</v>
      </c>
      <c r="G88" s="19" t="s">
        <v>401</v>
      </c>
      <c r="H88" s="19">
        <v>1</v>
      </c>
      <c r="I88" s="19" t="s">
        <v>347</v>
      </c>
      <c r="J88" s="4">
        <v>39.1</v>
      </c>
      <c r="K88" s="11"/>
      <c r="L88" s="19"/>
      <c r="M88" s="11" t="s">
        <v>63</v>
      </c>
      <c r="N88" s="11"/>
      <c r="O88" s="11"/>
      <c r="P88" s="11"/>
      <c r="Q88" s="11"/>
      <c r="R88" s="11"/>
      <c r="S88" s="11"/>
      <c r="T88" s="11"/>
    </row>
    <row r="89" spans="1:20" x14ac:dyDescent="0.3">
      <c r="A89" s="19" t="s">
        <v>180</v>
      </c>
      <c r="B89" s="20">
        <v>3.05</v>
      </c>
      <c r="C89" s="19" t="s">
        <v>247</v>
      </c>
      <c r="D89" s="19" t="s">
        <v>82</v>
      </c>
      <c r="E89" s="19" t="s">
        <v>12</v>
      </c>
      <c r="F89" s="19">
        <v>1</v>
      </c>
      <c r="G89" s="19" t="s">
        <v>401</v>
      </c>
      <c r="H89" s="19">
        <v>1</v>
      </c>
      <c r="I89" s="19" t="s">
        <v>347</v>
      </c>
      <c r="J89" s="4">
        <v>9</v>
      </c>
      <c r="K89" s="11"/>
      <c r="L89" s="19"/>
      <c r="M89" s="11" t="s">
        <v>63</v>
      </c>
      <c r="N89" s="11"/>
      <c r="O89" s="11"/>
      <c r="P89" s="11"/>
      <c r="Q89" s="11"/>
      <c r="R89" s="11"/>
      <c r="S89" s="11"/>
      <c r="T89" s="11"/>
    </row>
    <row r="90" spans="1:20" x14ac:dyDescent="0.3">
      <c r="A90" s="19" t="s">
        <v>180</v>
      </c>
      <c r="B90" s="20">
        <v>3.06</v>
      </c>
      <c r="C90" s="19" t="s">
        <v>248</v>
      </c>
      <c r="D90" s="19" t="s">
        <v>22</v>
      </c>
      <c r="E90" s="19" t="s">
        <v>182</v>
      </c>
      <c r="F90" s="19">
        <v>1</v>
      </c>
      <c r="G90" s="19" t="s">
        <v>401</v>
      </c>
      <c r="H90" s="19">
        <v>1</v>
      </c>
      <c r="I90" s="19" t="s">
        <v>346</v>
      </c>
      <c r="J90" s="4">
        <v>7.6</v>
      </c>
      <c r="K90" s="11"/>
      <c r="L90" s="19"/>
      <c r="M90" s="11" t="s">
        <v>63</v>
      </c>
      <c r="N90" s="11"/>
      <c r="O90" s="11"/>
      <c r="P90" s="11"/>
      <c r="Q90" s="11"/>
      <c r="R90" s="11"/>
      <c r="S90" s="11"/>
      <c r="T90" s="11"/>
    </row>
    <row r="91" spans="1:20" x14ac:dyDescent="0.3">
      <c r="A91" s="19" t="s">
        <v>180</v>
      </c>
      <c r="B91" s="20">
        <v>3.07</v>
      </c>
      <c r="C91" s="19" t="s">
        <v>249</v>
      </c>
      <c r="D91" s="19" t="s">
        <v>11</v>
      </c>
      <c r="E91" s="19" t="s">
        <v>12</v>
      </c>
      <c r="F91" s="19">
        <v>1</v>
      </c>
      <c r="G91" s="19" t="s">
        <v>401</v>
      </c>
      <c r="H91" s="19">
        <v>1</v>
      </c>
      <c r="I91" s="19" t="s">
        <v>347</v>
      </c>
      <c r="J91" s="4">
        <v>40.700000000000003</v>
      </c>
      <c r="K91" s="11"/>
      <c r="L91" s="19"/>
      <c r="M91" s="11" t="s">
        <v>63</v>
      </c>
      <c r="N91" s="11"/>
      <c r="O91" s="11"/>
      <c r="P91" s="11"/>
      <c r="Q91" s="11"/>
      <c r="R91" s="11"/>
      <c r="S91" s="11"/>
      <c r="T91" s="11"/>
    </row>
    <row r="92" spans="1:20" x14ac:dyDescent="0.3">
      <c r="A92" s="19" t="s">
        <v>180</v>
      </c>
      <c r="B92" s="20">
        <v>3.08</v>
      </c>
      <c r="C92" s="19" t="s">
        <v>250</v>
      </c>
      <c r="D92" s="19" t="s">
        <v>82</v>
      </c>
      <c r="E92" s="19" t="s">
        <v>12</v>
      </c>
      <c r="F92" s="19">
        <v>1</v>
      </c>
      <c r="G92" s="19" t="s">
        <v>401</v>
      </c>
      <c r="H92" s="19">
        <v>1</v>
      </c>
      <c r="I92" s="19" t="s">
        <v>347</v>
      </c>
      <c r="J92" s="4">
        <v>40.6</v>
      </c>
      <c r="K92" s="11"/>
      <c r="L92" s="19"/>
      <c r="M92" s="11" t="s">
        <v>63</v>
      </c>
      <c r="N92" s="11"/>
      <c r="O92" s="11"/>
      <c r="P92" s="11"/>
      <c r="Q92" s="11"/>
      <c r="R92" s="11"/>
      <c r="S92" s="11"/>
      <c r="T92" s="11"/>
    </row>
    <row r="93" spans="1:20" x14ac:dyDescent="0.3">
      <c r="A93" s="19" t="s">
        <v>180</v>
      </c>
      <c r="B93" s="20">
        <v>3.09</v>
      </c>
      <c r="C93" s="19" t="s">
        <v>251</v>
      </c>
      <c r="D93" s="19" t="s">
        <v>11</v>
      </c>
      <c r="E93" s="19" t="s">
        <v>12</v>
      </c>
      <c r="F93" s="19">
        <v>1</v>
      </c>
      <c r="G93" s="19" t="s">
        <v>401</v>
      </c>
      <c r="H93" s="19">
        <v>1</v>
      </c>
      <c r="I93" s="19" t="s">
        <v>347</v>
      </c>
      <c r="J93" s="4">
        <v>39.4</v>
      </c>
      <c r="K93" s="11" t="s">
        <v>408</v>
      </c>
      <c r="L93" s="19"/>
      <c r="M93" s="11" t="s">
        <v>63</v>
      </c>
      <c r="N93" s="11"/>
      <c r="O93" s="11"/>
      <c r="P93" s="11"/>
      <c r="Q93" s="11"/>
      <c r="R93" s="11"/>
      <c r="S93" s="11"/>
      <c r="T93" s="11"/>
    </row>
    <row r="94" spans="1:20" x14ac:dyDescent="0.3">
      <c r="A94" s="19" t="s">
        <v>180</v>
      </c>
      <c r="B94" s="20" t="s">
        <v>117</v>
      </c>
      <c r="C94" s="19" t="s">
        <v>252</v>
      </c>
      <c r="D94" s="19" t="s">
        <v>82</v>
      </c>
      <c r="E94" s="19" t="s">
        <v>12</v>
      </c>
      <c r="F94" s="19">
        <v>1</v>
      </c>
      <c r="G94" s="19" t="s">
        <v>401</v>
      </c>
      <c r="H94" s="19">
        <v>1</v>
      </c>
      <c r="I94" s="19" t="s">
        <v>347</v>
      </c>
      <c r="J94" s="4">
        <v>8.3000000000000007</v>
      </c>
      <c r="K94" s="11"/>
      <c r="L94" s="19"/>
      <c r="M94" s="11" t="s">
        <v>63</v>
      </c>
      <c r="N94" s="11"/>
      <c r="O94" s="11"/>
      <c r="P94" s="11"/>
      <c r="Q94" s="11"/>
      <c r="R94" s="11"/>
      <c r="S94" s="11"/>
      <c r="T94" s="11"/>
    </row>
    <row r="95" spans="1:20" x14ac:dyDescent="0.3">
      <c r="A95" s="19" t="s">
        <v>180</v>
      </c>
      <c r="B95" s="20">
        <v>3.11</v>
      </c>
      <c r="C95" s="19" t="s">
        <v>253</v>
      </c>
      <c r="D95" s="19" t="s">
        <v>11</v>
      </c>
      <c r="E95" s="19" t="s">
        <v>12</v>
      </c>
      <c r="F95" s="19">
        <v>1</v>
      </c>
      <c r="G95" s="19" t="s">
        <v>401</v>
      </c>
      <c r="H95" s="19">
        <v>1</v>
      </c>
      <c r="I95" s="19" t="s">
        <v>347</v>
      </c>
      <c r="J95" s="4">
        <v>39</v>
      </c>
      <c r="K95" s="11"/>
      <c r="L95" s="19"/>
      <c r="M95" s="11" t="s">
        <v>63</v>
      </c>
      <c r="N95" s="11"/>
      <c r="O95" s="11"/>
      <c r="P95" s="11"/>
      <c r="Q95" s="11"/>
      <c r="R95" s="11"/>
      <c r="S95" s="11"/>
      <c r="T95" s="11"/>
    </row>
    <row r="96" spans="1:20" x14ac:dyDescent="0.3">
      <c r="A96" s="19" t="s">
        <v>180</v>
      </c>
      <c r="B96" s="20">
        <v>3.13</v>
      </c>
      <c r="C96" s="19" t="s">
        <v>254</v>
      </c>
      <c r="D96" s="19" t="s">
        <v>82</v>
      </c>
      <c r="E96" s="19" t="s">
        <v>12</v>
      </c>
      <c r="F96" s="19">
        <v>1</v>
      </c>
      <c r="G96" s="19" t="s">
        <v>401</v>
      </c>
      <c r="H96" s="19">
        <v>1</v>
      </c>
      <c r="I96" s="19" t="s">
        <v>347</v>
      </c>
      <c r="J96" s="4">
        <v>37.200000000000003</v>
      </c>
      <c r="K96" s="11"/>
      <c r="L96" s="19"/>
      <c r="M96" s="11" t="s">
        <v>63</v>
      </c>
      <c r="N96" s="11"/>
      <c r="O96" s="11"/>
      <c r="P96" s="11"/>
      <c r="Q96" s="11"/>
      <c r="R96" s="11"/>
      <c r="S96" s="11"/>
      <c r="T96" s="11"/>
    </row>
    <row r="97" spans="1:20" x14ac:dyDescent="0.3">
      <c r="A97" s="19" t="s">
        <v>180</v>
      </c>
      <c r="B97" s="20">
        <v>3.16</v>
      </c>
      <c r="C97" s="19" t="s">
        <v>255</v>
      </c>
      <c r="D97" s="19" t="s">
        <v>82</v>
      </c>
      <c r="E97" s="19" t="s">
        <v>12</v>
      </c>
      <c r="F97" s="19">
        <v>1</v>
      </c>
      <c r="G97" s="19" t="s">
        <v>401</v>
      </c>
      <c r="H97" s="19">
        <v>1</v>
      </c>
      <c r="I97" s="19" t="s">
        <v>347</v>
      </c>
      <c r="J97" s="4">
        <v>16.8</v>
      </c>
      <c r="K97" s="11"/>
      <c r="L97" s="19"/>
      <c r="M97" s="11" t="s">
        <v>63</v>
      </c>
      <c r="N97" s="11"/>
      <c r="O97" s="11"/>
      <c r="P97" s="11"/>
      <c r="Q97" s="11"/>
      <c r="R97" s="11"/>
      <c r="S97" s="11"/>
      <c r="T97" s="11"/>
    </row>
    <row r="98" spans="1:20" x14ac:dyDescent="0.3">
      <c r="A98" s="19" t="s">
        <v>180</v>
      </c>
      <c r="B98" s="20">
        <v>3.17</v>
      </c>
      <c r="C98" s="19" t="s">
        <v>256</v>
      </c>
      <c r="D98" s="19" t="s">
        <v>11</v>
      </c>
      <c r="E98" s="19" t="s">
        <v>12</v>
      </c>
      <c r="F98" s="19">
        <v>1</v>
      </c>
      <c r="G98" s="19" t="s">
        <v>401</v>
      </c>
      <c r="H98" s="19">
        <v>1</v>
      </c>
      <c r="I98" s="19" t="s">
        <v>347</v>
      </c>
      <c r="J98" s="4">
        <v>47.4</v>
      </c>
      <c r="K98" s="11"/>
      <c r="L98" s="19"/>
      <c r="M98" s="11" t="s">
        <v>63</v>
      </c>
      <c r="N98" s="11"/>
      <c r="O98" s="11"/>
      <c r="P98" s="11"/>
      <c r="Q98" s="11"/>
      <c r="R98" s="11"/>
      <c r="S98" s="11"/>
      <c r="T98" s="11"/>
    </row>
    <row r="99" spans="1:20" x14ac:dyDescent="0.3">
      <c r="A99" s="19" t="s">
        <v>180</v>
      </c>
      <c r="B99" s="20">
        <v>3.18</v>
      </c>
      <c r="C99" s="19" t="s">
        <v>257</v>
      </c>
      <c r="D99" s="19" t="s">
        <v>82</v>
      </c>
      <c r="E99" s="19" t="s">
        <v>12</v>
      </c>
      <c r="F99" s="19">
        <v>1</v>
      </c>
      <c r="G99" s="19" t="s">
        <v>401</v>
      </c>
      <c r="H99" s="19">
        <v>1</v>
      </c>
      <c r="I99" s="19" t="s">
        <v>347</v>
      </c>
      <c r="J99" s="4">
        <v>17.5</v>
      </c>
      <c r="K99" s="11"/>
      <c r="L99" s="19"/>
      <c r="M99" s="11" t="s">
        <v>63</v>
      </c>
      <c r="N99" s="11"/>
      <c r="O99" s="11"/>
      <c r="P99" s="11"/>
      <c r="Q99" s="11"/>
      <c r="R99" s="11"/>
      <c r="S99" s="11"/>
      <c r="T99" s="11"/>
    </row>
    <row r="100" spans="1:20" x14ac:dyDescent="0.3">
      <c r="A100" s="19" t="s">
        <v>180</v>
      </c>
      <c r="B100" s="20">
        <v>3.19</v>
      </c>
      <c r="C100" s="19" t="s">
        <v>258</v>
      </c>
      <c r="D100" s="19" t="s">
        <v>11</v>
      </c>
      <c r="E100" s="19" t="s">
        <v>12</v>
      </c>
      <c r="F100" s="19">
        <v>1</v>
      </c>
      <c r="G100" s="19" t="s">
        <v>401</v>
      </c>
      <c r="H100" s="19">
        <v>1</v>
      </c>
      <c r="I100" s="19" t="s">
        <v>347</v>
      </c>
      <c r="J100" s="4">
        <v>40</v>
      </c>
      <c r="K100" s="11"/>
      <c r="L100" s="19"/>
      <c r="M100" s="11" t="s">
        <v>63</v>
      </c>
      <c r="N100" s="11"/>
      <c r="O100" s="11"/>
      <c r="P100" s="11"/>
      <c r="Q100" s="11"/>
      <c r="R100" s="11"/>
      <c r="S100" s="11"/>
      <c r="T100" s="11"/>
    </row>
    <row r="101" spans="1:20" x14ac:dyDescent="0.3">
      <c r="A101" s="19" t="s">
        <v>180</v>
      </c>
      <c r="B101" s="20" t="s">
        <v>127</v>
      </c>
      <c r="C101" s="19" t="s">
        <v>88</v>
      </c>
      <c r="D101" s="19" t="s">
        <v>88</v>
      </c>
      <c r="E101" s="19" t="s">
        <v>51</v>
      </c>
      <c r="F101" s="19">
        <v>1</v>
      </c>
      <c r="G101" s="19" t="s">
        <v>401</v>
      </c>
      <c r="H101" s="19">
        <v>1</v>
      </c>
      <c r="I101" s="19" t="s">
        <v>347</v>
      </c>
      <c r="J101" s="4">
        <v>6.8</v>
      </c>
      <c r="K101" s="11"/>
      <c r="L101" s="19"/>
      <c r="M101" s="11"/>
      <c r="N101" s="11"/>
      <c r="O101" s="11"/>
      <c r="P101" s="11"/>
      <c r="Q101" s="11" t="s">
        <v>63</v>
      </c>
      <c r="R101" s="11"/>
      <c r="S101" s="11"/>
      <c r="T101" s="11"/>
    </row>
    <row r="102" spans="1:20" x14ac:dyDescent="0.3">
      <c r="A102" s="19" t="s">
        <v>180</v>
      </c>
      <c r="B102" s="20">
        <v>3.21</v>
      </c>
      <c r="C102" s="19" t="s">
        <v>259</v>
      </c>
      <c r="D102" s="19" t="s">
        <v>82</v>
      </c>
      <c r="E102" s="19" t="s">
        <v>12</v>
      </c>
      <c r="F102" s="19">
        <v>1</v>
      </c>
      <c r="G102" s="19" t="s">
        <v>401</v>
      </c>
      <c r="H102" s="19">
        <v>1</v>
      </c>
      <c r="I102" s="19" t="s">
        <v>347</v>
      </c>
      <c r="J102" s="4">
        <v>40.299999999999997</v>
      </c>
      <c r="K102" s="11"/>
      <c r="L102" s="19"/>
      <c r="M102" s="11" t="s">
        <v>63</v>
      </c>
      <c r="N102" s="11"/>
      <c r="O102" s="11"/>
      <c r="P102" s="11"/>
      <c r="Q102" s="11"/>
      <c r="R102" s="11"/>
      <c r="S102" s="11"/>
      <c r="T102" s="11"/>
    </row>
    <row r="103" spans="1:20" x14ac:dyDescent="0.3">
      <c r="A103" s="19" t="s">
        <v>180</v>
      </c>
      <c r="B103" s="20">
        <v>3.23</v>
      </c>
      <c r="C103" s="19" t="s">
        <v>260</v>
      </c>
      <c r="D103" s="19" t="s">
        <v>82</v>
      </c>
      <c r="E103" s="19" t="s">
        <v>12</v>
      </c>
      <c r="F103" s="19">
        <v>1</v>
      </c>
      <c r="G103" s="19" t="s">
        <v>401</v>
      </c>
      <c r="H103" s="19">
        <v>1</v>
      </c>
      <c r="I103" s="19" t="s">
        <v>347</v>
      </c>
      <c r="J103" s="4">
        <v>9.9</v>
      </c>
      <c r="K103" s="11"/>
      <c r="L103" s="19"/>
      <c r="M103" s="11" t="s">
        <v>63</v>
      </c>
      <c r="N103" s="11"/>
      <c r="O103" s="11"/>
      <c r="P103" s="11"/>
      <c r="Q103" s="11"/>
      <c r="R103" s="11"/>
      <c r="S103" s="11"/>
      <c r="T103" s="11"/>
    </row>
    <row r="104" spans="1:20" x14ac:dyDescent="0.3">
      <c r="A104" s="19" t="s">
        <v>180</v>
      </c>
      <c r="B104" s="20">
        <v>3.24</v>
      </c>
      <c r="C104" s="19" t="s">
        <v>86</v>
      </c>
      <c r="D104" s="19" t="s">
        <v>8</v>
      </c>
      <c r="E104" s="19" t="s">
        <v>182</v>
      </c>
      <c r="F104" s="19">
        <v>1</v>
      </c>
      <c r="G104" s="19" t="s">
        <v>350</v>
      </c>
      <c r="H104" s="19">
        <v>24</v>
      </c>
      <c r="I104" s="19" t="s">
        <v>346</v>
      </c>
      <c r="J104" s="4">
        <v>14.7</v>
      </c>
      <c r="K104" s="11"/>
      <c r="L104" s="19"/>
      <c r="M104" s="11"/>
      <c r="N104" s="11"/>
      <c r="O104" s="11"/>
      <c r="P104" s="11"/>
      <c r="Q104" s="11"/>
      <c r="R104" s="11"/>
      <c r="S104" s="11"/>
      <c r="T104" s="11"/>
    </row>
    <row r="105" spans="1:20" x14ac:dyDescent="0.3">
      <c r="A105" s="19" t="s">
        <v>180</v>
      </c>
      <c r="B105" s="20">
        <v>3.25</v>
      </c>
      <c r="C105" s="19" t="s">
        <v>261</v>
      </c>
      <c r="D105" s="19" t="s">
        <v>11</v>
      </c>
      <c r="E105" s="19" t="s">
        <v>12</v>
      </c>
      <c r="F105" s="19">
        <v>1</v>
      </c>
      <c r="G105" s="19" t="s">
        <v>401</v>
      </c>
      <c r="H105" s="19">
        <v>1</v>
      </c>
      <c r="I105" s="19" t="s">
        <v>347</v>
      </c>
      <c r="J105" s="4">
        <v>45.6</v>
      </c>
      <c r="K105" s="11"/>
      <c r="L105" s="19"/>
      <c r="M105" s="11" t="s">
        <v>63</v>
      </c>
      <c r="N105" s="11"/>
      <c r="O105" s="11"/>
      <c r="P105" s="11"/>
      <c r="Q105" s="11"/>
      <c r="R105" s="11"/>
      <c r="S105" s="11"/>
      <c r="T105" s="11"/>
    </row>
    <row r="106" spans="1:20" x14ac:dyDescent="0.3">
      <c r="A106" s="19" t="s">
        <v>180</v>
      </c>
      <c r="B106" s="20" t="s">
        <v>30</v>
      </c>
      <c r="C106" s="19" t="s">
        <v>262</v>
      </c>
      <c r="D106" s="19" t="s">
        <v>90</v>
      </c>
      <c r="E106" s="19" t="s">
        <v>51</v>
      </c>
      <c r="F106" s="19">
        <v>1</v>
      </c>
      <c r="G106" s="19" t="s">
        <v>401</v>
      </c>
      <c r="H106" s="19">
        <v>1</v>
      </c>
      <c r="I106" s="19" t="s">
        <v>347</v>
      </c>
      <c r="J106" s="4">
        <v>45</v>
      </c>
      <c r="K106" s="11"/>
      <c r="L106" s="19"/>
      <c r="M106" s="11" t="s">
        <v>63</v>
      </c>
      <c r="N106" s="11"/>
      <c r="O106" s="11"/>
      <c r="P106" s="11"/>
      <c r="Q106" s="11"/>
      <c r="R106" s="11"/>
      <c r="S106" s="11"/>
      <c r="T106" s="11"/>
    </row>
    <row r="107" spans="1:20" x14ac:dyDescent="0.3">
      <c r="A107" s="19" t="s">
        <v>180</v>
      </c>
      <c r="B107" s="20" t="s">
        <v>35</v>
      </c>
      <c r="C107" s="19" t="s">
        <v>263</v>
      </c>
      <c r="D107" s="19" t="s">
        <v>11</v>
      </c>
      <c r="E107" s="19" t="s">
        <v>55</v>
      </c>
      <c r="F107" s="19">
        <v>1</v>
      </c>
      <c r="G107" s="19" t="s">
        <v>403</v>
      </c>
      <c r="H107" s="19">
        <v>1</v>
      </c>
      <c r="I107" s="19" t="s">
        <v>347</v>
      </c>
      <c r="J107" s="4">
        <v>196.6</v>
      </c>
      <c r="K107" s="11"/>
      <c r="L107" s="23"/>
      <c r="M107" s="11" t="s">
        <v>63</v>
      </c>
      <c r="N107" s="11"/>
      <c r="O107" s="11"/>
      <c r="P107" s="11"/>
      <c r="Q107" s="11"/>
      <c r="R107" s="11"/>
      <c r="S107" s="11"/>
      <c r="T107" s="11"/>
    </row>
    <row r="108" spans="1:20" x14ac:dyDescent="0.3">
      <c r="A108" s="19" t="s">
        <v>180</v>
      </c>
      <c r="B108" s="20" t="s">
        <v>37</v>
      </c>
      <c r="C108" s="19" t="s">
        <v>93</v>
      </c>
      <c r="D108" s="19" t="s">
        <v>93</v>
      </c>
      <c r="E108" s="19" t="s">
        <v>55</v>
      </c>
      <c r="F108" s="19">
        <v>1</v>
      </c>
      <c r="G108" s="19" t="s">
        <v>343</v>
      </c>
      <c r="H108" s="19">
        <v>1</v>
      </c>
      <c r="I108" s="19" t="s">
        <v>347</v>
      </c>
      <c r="J108" s="4">
        <v>67.8</v>
      </c>
      <c r="K108" s="11"/>
      <c r="L108" s="19"/>
      <c r="M108" s="11" t="s">
        <v>63</v>
      </c>
      <c r="N108" s="11"/>
      <c r="O108" s="11"/>
      <c r="P108" s="11"/>
      <c r="Q108" s="11"/>
      <c r="R108" s="11"/>
      <c r="S108" s="11"/>
      <c r="T108" s="11"/>
    </row>
    <row r="109" spans="1:20" x14ac:dyDescent="0.3">
      <c r="A109" s="19" t="s">
        <v>180</v>
      </c>
      <c r="B109" s="20" t="s">
        <v>264</v>
      </c>
      <c r="C109" s="19" t="s">
        <v>209</v>
      </c>
      <c r="D109" s="19" t="s">
        <v>27</v>
      </c>
      <c r="E109" s="19" t="s">
        <v>55</v>
      </c>
      <c r="F109" s="19">
        <v>1</v>
      </c>
      <c r="G109" s="19" t="s">
        <v>404</v>
      </c>
      <c r="H109" s="19">
        <v>1</v>
      </c>
      <c r="I109" s="19" t="s">
        <v>348</v>
      </c>
      <c r="J109" s="4">
        <v>3.8</v>
      </c>
      <c r="K109" s="11" t="s">
        <v>405</v>
      </c>
      <c r="L109" s="19" t="s">
        <v>63</v>
      </c>
      <c r="M109" s="11"/>
      <c r="N109" s="11" t="s">
        <v>63</v>
      </c>
      <c r="O109" s="11" t="s">
        <v>63</v>
      </c>
      <c r="P109" s="11"/>
      <c r="Q109" s="11"/>
      <c r="R109" s="11"/>
      <c r="S109" s="11" t="s">
        <v>63</v>
      </c>
      <c r="T109" s="11"/>
    </row>
    <row r="110" spans="1:20" x14ac:dyDescent="0.3">
      <c r="A110" s="19" t="s">
        <v>180</v>
      </c>
      <c r="B110" s="20" t="s">
        <v>39</v>
      </c>
      <c r="C110" s="19" t="s">
        <v>209</v>
      </c>
      <c r="D110" s="19" t="s">
        <v>27</v>
      </c>
      <c r="E110" s="19" t="s">
        <v>55</v>
      </c>
      <c r="F110" s="19">
        <v>1</v>
      </c>
      <c r="G110" s="19" t="s">
        <v>404</v>
      </c>
      <c r="H110" s="19">
        <v>1</v>
      </c>
      <c r="I110" s="19" t="s">
        <v>348</v>
      </c>
      <c r="J110" s="4">
        <v>3.5</v>
      </c>
      <c r="K110" s="11" t="s">
        <v>405</v>
      </c>
      <c r="L110" s="19" t="s">
        <v>63</v>
      </c>
      <c r="M110" s="11"/>
      <c r="N110" s="11" t="s">
        <v>63</v>
      </c>
      <c r="O110" s="11" t="s">
        <v>63</v>
      </c>
      <c r="P110" s="11"/>
      <c r="Q110" s="11"/>
      <c r="R110" s="11"/>
      <c r="S110" s="11" t="s">
        <v>63</v>
      </c>
      <c r="T110" s="11"/>
    </row>
    <row r="111" spans="1:20" x14ac:dyDescent="0.3">
      <c r="A111" s="19" t="s">
        <v>180</v>
      </c>
      <c r="B111" s="20" t="s">
        <v>40</v>
      </c>
      <c r="C111" s="19" t="s">
        <v>27</v>
      </c>
      <c r="D111" s="19" t="s">
        <v>27</v>
      </c>
      <c r="E111" s="19" t="s">
        <v>55</v>
      </c>
      <c r="F111" s="19">
        <v>1</v>
      </c>
      <c r="G111" s="19" t="s">
        <v>404</v>
      </c>
      <c r="H111" s="19">
        <v>1</v>
      </c>
      <c r="I111" s="19" t="s">
        <v>348</v>
      </c>
      <c r="J111" s="4">
        <v>3.1</v>
      </c>
      <c r="K111" s="11" t="s">
        <v>405</v>
      </c>
      <c r="L111" s="19" t="s">
        <v>63</v>
      </c>
      <c r="M111" s="11"/>
      <c r="N111" s="11" t="s">
        <v>63</v>
      </c>
      <c r="O111" s="11" t="s">
        <v>63</v>
      </c>
      <c r="P111" s="11"/>
      <c r="Q111" s="11"/>
      <c r="R111" s="11"/>
      <c r="S111" s="11"/>
      <c r="T111" s="11"/>
    </row>
    <row r="112" spans="1:20" x14ac:dyDescent="0.3">
      <c r="A112" s="19" t="s">
        <v>180</v>
      </c>
      <c r="B112" s="20" t="s">
        <v>42</v>
      </c>
      <c r="C112" s="19" t="s">
        <v>27</v>
      </c>
      <c r="D112" s="19" t="s">
        <v>27</v>
      </c>
      <c r="E112" s="19" t="s">
        <v>55</v>
      </c>
      <c r="F112" s="19">
        <v>1</v>
      </c>
      <c r="G112" s="19" t="s">
        <v>404</v>
      </c>
      <c r="H112" s="19">
        <v>1</v>
      </c>
      <c r="I112" s="19" t="s">
        <v>348</v>
      </c>
      <c r="J112" s="4">
        <v>2.5</v>
      </c>
      <c r="K112" s="11" t="s">
        <v>405</v>
      </c>
      <c r="L112" s="19" t="s">
        <v>63</v>
      </c>
      <c r="M112" s="11"/>
      <c r="N112" s="11" t="s">
        <v>63</v>
      </c>
      <c r="O112" s="11" t="s">
        <v>63</v>
      </c>
      <c r="P112" s="11"/>
      <c r="Q112" s="11"/>
      <c r="R112" s="11"/>
      <c r="S112" s="11"/>
      <c r="T112" s="11"/>
    </row>
    <row r="113" spans="1:20" x14ac:dyDescent="0.3">
      <c r="A113" s="19" t="s">
        <v>180</v>
      </c>
      <c r="B113" s="20" t="s">
        <v>44</v>
      </c>
      <c r="C113" s="19" t="s">
        <v>27</v>
      </c>
      <c r="D113" s="19" t="s">
        <v>27</v>
      </c>
      <c r="E113" s="19" t="s">
        <v>55</v>
      </c>
      <c r="F113" s="19">
        <v>1</v>
      </c>
      <c r="G113" s="19" t="s">
        <v>404</v>
      </c>
      <c r="H113" s="19">
        <v>1</v>
      </c>
      <c r="I113" s="19" t="s">
        <v>348</v>
      </c>
      <c r="J113" s="4">
        <v>2.8</v>
      </c>
      <c r="K113" s="11" t="s">
        <v>405</v>
      </c>
      <c r="L113" s="19" t="s">
        <v>63</v>
      </c>
      <c r="M113" s="11"/>
      <c r="N113" s="11" t="s">
        <v>63</v>
      </c>
      <c r="O113" s="11" t="s">
        <v>63</v>
      </c>
      <c r="P113" s="11"/>
      <c r="Q113" s="11"/>
      <c r="R113" s="11"/>
      <c r="S113" s="11"/>
      <c r="T113" s="11"/>
    </row>
    <row r="114" spans="1:20" x14ac:dyDescent="0.3">
      <c r="A114" s="19" t="s">
        <v>180</v>
      </c>
      <c r="B114" s="20" t="s">
        <v>46</v>
      </c>
      <c r="C114" s="19" t="s">
        <v>27</v>
      </c>
      <c r="D114" s="19" t="s">
        <v>27</v>
      </c>
      <c r="E114" s="19" t="s">
        <v>55</v>
      </c>
      <c r="F114" s="19">
        <v>1</v>
      </c>
      <c r="G114" s="19" t="s">
        <v>404</v>
      </c>
      <c r="H114" s="19">
        <v>1</v>
      </c>
      <c r="I114" s="19" t="s">
        <v>348</v>
      </c>
      <c r="J114" s="4">
        <v>3.5</v>
      </c>
      <c r="K114" s="11" t="s">
        <v>405</v>
      </c>
      <c r="L114" s="19" t="s">
        <v>63</v>
      </c>
      <c r="M114" s="11"/>
      <c r="N114" s="11" t="s">
        <v>63</v>
      </c>
      <c r="O114" s="11" t="s">
        <v>63</v>
      </c>
      <c r="P114" s="11"/>
      <c r="Q114" s="11"/>
      <c r="R114" s="11"/>
      <c r="S114" s="11"/>
      <c r="T114" s="11"/>
    </row>
    <row r="115" spans="1:20" x14ac:dyDescent="0.3">
      <c r="A115" s="19" t="s">
        <v>180</v>
      </c>
      <c r="B115" s="20" t="s">
        <v>265</v>
      </c>
      <c r="C115" s="19" t="s">
        <v>27</v>
      </c>
      <c r="D115" s="19" t="s">
        <v>27</v>
      </c>
      <c r="E115" s="19" t="s">
        <v>55</v>
      </c>
      <c r="F115" s="19">
        <v>1</v>
      </c>
      <c r="G115" s="19" t="s">
        <v>404</v>
      </c>
      <c r="H115" s="19">
        <v>1</v>
      </c>
      <c r="I115" s="19" t="s">
        <v>348</v>
      </c>
      <c r="J115" s="4">
        <v>2.5</v>
      </c>
      <c r="K115" s="11" t="s">
        <v>405</v>
      </c>
      <c r="L115" s="19" t="s">
        <v>63</v>
      </c>
      <c r="M115" s="11"/>
      <c r="N115" s="11" t="s">
        <v>63</v>
      </c>
      <c r="O115" s="11" t="s">
        <v>63</v>
      </c>
      <c r="P115" s="11"/>
      <c r="Q115" s="11"/>
      <c r="R115" s="11"/>
      <c r="S115" s="11"/>
      <c r="T115" s="11"/>
    </row>
    <row r="116" spans="1:20" x14ac:dyDescent="0.3">
      <c r="A116" s="19" t="s">
        <v>180</v>
      </c>
      <c r="B116" s="20" t="s">
        <v>266</v>
      </c>
      <c r="C116" s="19" t="s">
        <v>22</v>
      </c>
      <c r="D116" s="19" t="s">
        <v>22</v>
      </c>
      <c r="E116" s="19" t="s">
        <v>55</v>
      </c>
      <c r="F116" s="19">
        <v>1</v>
      </c>
      <c r="G116" s="19" t="s">
        <v>343</v>
      </c>
      <c r="H116" s="19">
        <v>1</v>
      </c>
      <c r="I116" s="19" t="s">
        <v>346</v>
      </c>
      <c r="J116" s="4">
        <v>8.6999999999999993</v>
      </c>
      <c r="K116" s="11"/>
      <c r="L116" s="19"/>
      <c r="M116" s="11"/>
      <c r="N116" s="11"/>
      <c r="O116" s="11"/>
      <c r="P116" s="11"/>
      <c r="Q116" s="11"/>
      <c r="R116" s="11"/>
      <c r="S116" s="11"/>
      <c r="T116" s="11"/>
    </row>
    <row r="117" spans="1:20" x14ac:dyDescent="0.3">
      <c r="A117" s="19" t="s">
        <v>180</v>
      </c>
      <c r="B117" s="20" t="s">
        <v>267</v>
      </c>
      <c r="C117" s="19" t="s">
        <v>268</v>
      </c>
      <c r="D117" s="19" t="s">
        <v>88</v>
      </c>
      <c r="E117" s="19" t="s">
        <v>51</v>
      </c>
      <c r="F117" s="19">
        <v>1</v>
      </c>
      <c r="G117" s="19" t="s">
        <v>343</v>
      </c>
      <c r="H117" s="19">
        <v>1</v>
      </c>
      <c r="I117" s="19" t="s">
        <v>347</v>
      </c>
      <c r="J117" s="4">
        <v>5.5</v>
      </c>
      <c r="K117" s="11"/>
      <c r="L117" s="19"/>
      <c r="M117" s="11"/>
      <c r="N117" s="11"/>
      <c r="O117" s="11"/>
      <c r="P117" s="11"/>
      <c r="Q117" s="11" t="s">
        <v>63</v>
      </c>
      <c r="R117" s="11"/>
      <c r="S117" s="11"/>
      <c r="T117" s="11"/>
    </row>
    <row r="118" spans="1:20" x14ac:dyDescent="0.3">
      <c r="A118" s="19" t="s">
        <v>180</v>
      </c>
      <c r="B118" s="20" t="s">
        <v>269</v>
      </c>
      <c r="C118" s="19" t="s">
        <v>270</v>
      </c>
      <c r="D118" s="19" t="s">
        <v>122</v>
      </c>
      <c r="E118" s="19" t="s">
        <v>51</v>
      </c>
      <c r="F118" s="19">
        <v>1</v>
      </c>
      <c r="G118" s="19" t="s">
        <v>402</v>
      </c>
      <c r="H118" s="19">
        <v>1</v>
      </c>
      <c r="I118" s="19" t="s">
        <v>347</v>
      </c>
      <c r="J118" s="4">
        <v>11</v>
      </c>
      <c r="K118" s="11"/>
      <c r="L118" s="19"/>
      <c r="M118" s="11"/>
      <c r="N118" s="11"/>
      <c r="O118" s="11"/>
      <c r="P118" s="11"/>
      <c r="Q118" s="11"/>
      <c r="R118" s="11"/>
      <c r="S118" s="11"/>
      <c r="T118" s="11"/>
    </row>
    <row r="119" spans="1:20" x14ac:dyDescent="0.3">
      <c r="A119" s="19" t="s">
        <v>180</v>
      </c>
      <c r="B119" s="20" t="s">
        <v>271</v>
      </c>
      <c r="C119" s="19" t="s">
        <v>27</v>
      </c>
      <c r="D119" s="19" t="s">
        <v>27</v>
      </c>
      <c r="E119" s="19" t="s">
        <v>68</v>
      </c>
      <c r="F119" s="19">
        <v>1</v>
      </c>
      <c r="G119" s="19" t="s">
        <v>402</v>
      </c>
      <c r="H119" s="19">
        <v>1</v>
      </c>
      <c r="I119" s="19" t="s">
        <v>348</v>
      </c>
      <c r="J119" s="4">
        <v>1.4</v>
      </c>
      <c r="K119" s="11"/>
      <c r="L119" s="19" t="s">
        <v>63</v>
      </c>
      <c r="M119" s="11"/>
      <c r="N119" s="11" t="s">
        <v>63</v>
      </c>
      <c r="O119" s="11" t="s">
        <v>63</v>
      </c>
      <c r="P119" s="11"/>
      <c r="Q119" s="11"/>
      <c r="R119" s="11"/>
      <c r="S119" s="11"/>
      <c r="T119" s="11"/>
    </row>
    <row r="120" spans="1:20" x14ac:dyDescent="0.3">
      <c r="A120" s="19" t="s">
        <v>180</v>
      </c>
      <c r="B120" s="20" t="s">
        <v>272</v>
      </c>
      <c r="C120" s="19" t="s">
        <v>86</v>
      </c>
      <c r="D120" s="19" t="s">
        <v>22</v>
      </c>
      <c r="E120" s="19" t="s">
        <v>55</v>
      </c>
      <c r="F120" s="19">
        <v>1</v>
      </c>
      <c r="G120" s="19" t="s">
        <v>350</v>
      </c>
      <c r="H120" s="19">
        <v>24</v>
      </c>
      <c r="I120" s="19" t="s">
        <v>346</v>
      </c>
      <c r="J120" s="4">
        <v>19.899999999999999</v>
      </c>
      <c r="K120" s="11"/>
      <c r="L120" s="19"/>
      <c r="M120" s="11"/>
      <c r="N120" s="11"/>
      <c r="O120" s="11"/>
      <c r="P120" s="11"/>
      <c r="Q120" s="11"/>
      <c r="R120" s="11"/>
      <c r="S120" s="11"/>
      <c r="T120" s="11"/>
    </row>
    <row r="121" spans="1:20" x14ac:dyDescent="0.3">
      <c r="A121" s="19" t="s">
        <v>180</v>
      </c>
      <c r="B121" s="20" t="s">
        <v>273</v>
      </c>
      <c r="C121" s="19" t="s">
        <v>194</v>
      </c>
      <c r="D121" s="19" t="s">
        <v>105</v>
      </c>
      <c r="E121" s="19" t="s">
        <v>68</v>
      </c>
      <c r="F121" s="19">
        <v>1</v>
      </c>
      <c r="G121" s="19" t="s">
        <v>350</v>
      </c>
      <c r="H121" s="19">
        <v>4</v>
      </c>
      <c r="I121" s="19" t="s">
        <v>346</v>
      </c>
      <c r="J121" s="4">
        <v>23.6</v>
      </c>
      <c r="K121" s="11" t="s">
        <v>406</v>
      </c>
      <c r="L121" s="19" t="s">
        <v>63</v>
      </c>
      <c r="M121" s="11"/>
      <c r="N121" s="11" t="s">
        <v>63</v>
      </c>
      <c r="O121" s="11" t="s">
        <v>63</v>
      </c>
      <c r="P121" s="11"/>
      <c r="Q121" s="11"/>
      <c r="R121" s="11"/>
      <c r="S121" s="11"/>
      <c r="T121" s="11"/>
    </row>
    <row r="122" spans="1:20" x14ac:dyDescent="0.3">
      <c r="A122" s="19" t="s">
        <v>180</v>
      </c>
      <c r="B122" s="20" t="s">
        <v>274</v>
      </c>
      <c r="C122" s="19" t="s">
        <v>275</v>
      </c>
      <c r="D122" s="19" t="s">
        <v>41</v>
      </c>
      <c r="E122" s="19" t="s">
        <v>68</v>
      </c>
      <c r="F122" s="19">
        <v>1</v>
      </c>
      <c r="G122" s="19" t="s">
        <v>402</v>
      </c>
      <c r="H122" s="19">
        <v>1</v>
      </c>
      <c r="I122" s="19" t="s">
        <v>346</v>
      </c>
      <c r="J122" s="4">
        <v>29.5</v>
      </c>
      <c r="K122" s="11"/>
      <c r="L122" s="19"/>
      <c r="M122" s="11"/>
      <c r="N122" s="11"/>
      <c r="O122" s="11"/>
      <c r="P122" s="11"/>
      <c r="Q122" s="11"/>
      <c r="R122" s="11"/>
      <c r="S122" s="11"/>
      <c r="T122" s="11"/>
    </row>
    <row r="123" spans="1:20" x14ac:dyDescent="0.3">
      <c r="A123" s="19" t="s">
        <v>180</v>
      </c>
      <c r="B123" s="20" t="s">
        <v>276</v>
      </c>
      <c r="C123" s="19" t="s">
        <v>22</v>
      </c>
      <c r="D123" s="19" t="s">
        <v>82</v>
      </c>
      <c r="E123" s="19" t="s">
        <v>17</v>
      </c>
      <c r="F123" s="19">
        <v>1</v>
      </c>
      <c r="G123" s="19" t="s">
        <v>402</v>
      </c>
      <c r="H123" s="19">
        <v>1</v>
      </c>
      <c r="I123" s="19" t="s">
        <v>346</v>
      </c>
      <c r="J123" s="4">
        <v>30.3</v>
      </c>
      <c r="K123" s="11"/>
      <c r="L123" s="19"/>
      <c r="M123" s="11"/>
      <c r="N123" s="11"/>
      <c r="O123" s="11"/>
      <c r="P123" s="11"/>
      <c r="Q123" s="11"/>
      <c r="R123" s="11"/>
      <c r="S123" s="11"/>
      <c r="T123" s="11"/>
    </row>
    <row r="124" spans="1:20" x14ac:dyDescent="0.3">
      <c r="A124" s="19" t="s">
        <v>180</v>
      </c>
      <c r="B124" s="20" t="s">
        <v>277</v>
      </c>
      <c r="C124" s="19" t="s">
        <v>88</v>
      </c>
      <c r="D124" s="19" t="s">
        <v>88</v>
      </c>
      <c r="E124" s="19" t="s">
        <v>51</v>
      </c>
      <c r="F124" s="19">
        <v>1</v>
      </c>
      <c r="G124" s="19" t="s">
        <v>401</v>
      </c>
      <c r="H124" s="19">
        <v>1</v>
      </c>
      <c r="I124" s="19" t="s">
        <v>347</v>
      </c>
      <c r="J124" s="4">
        <v>13.7</v>
      </c>
      <c r="K124" s="11"/>
      <c r="L124" s="19"/>
      <c r="M124" s="11"/>
      <c r="N124" s="11"/>
      <c r="O124" s="11"/>
      <c r="P124" s="11"/>
      <c r="Q124" s="11" t="s">
        <v>63</v>
      </c>
      <c r="R124" s="11"/>
      <c r="S124" s="11"/>
      <c r="T124" s="11"/>
    </row>
    <row r="125" spans="1:20" x14ac:dyDescent="0.3">
      <c r="A125" s="19" t="s">
        <v>180</v>
      </c>
      <c r="B125" s="20" t="s">
        <v>278</v>
      </c>
      <c r="C125" s="19" t="s">
        <v>279</v>
      </c>
      <c r="D125" s="19" t="s">
        <v>41</v>
      </c>
      <c r="E125" s="19" t="s">
        <v>17</v>
      </c>
      <c r="F125" s="19" t="s">
        <v>407</v>
      </c>
      <c r="G125" s="19" t="s">
        <v>350</v>
      </c>
      <c r="H125" s="19">
        <v>4</v>
      </c>
      <c r="I125" s="19" t="s">
        <v>346</v>
      </c>
      <c r="J125" s="4">
        <v>102.8</v>
      </c>
      <c r="K125" s="11" t="s">
        <v>406</v>
      </c>
      <c r="L125" s="24"/>
      <c r="M125" s="11"/>
      <c r="N125" s="11"/>
      <c r="O125" s="11"/>
      <c r="P125" s="11"/>
      <c r="Q125" s="11"/>
      <c r="R125" s="11"/>
      <c r="S125" s="11"/>
      <c r="T125" s="11"/>
    </row>
    <row r="126" spans="1:20" x14ac:dyDescent="0.3">
      <c r="J126" s="2">
        <f>SUM(J3:J125)</f>
        <v>3875.1000000000008</v>
      </c>
    </row>
  </sheetData>
  <mergeCells count="4">
    <mergeCell ref="A1:E1"/>
    <mergeCell ref="F1:I1"/>
    <mergeCell ref="L1:T1"/>
    <mergeCell ref="J1:K1"/>
  </mergeCells>
  <dataValidations count="1">
    <dataValidation allowBlank="1" showInputMessage="1" showErrorMessage="1" sqref="J2:J1048576" xr:uid="{CC056667-CAEC-40E3-B487-CCBE29515E85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43894-4E8C-45B2-A4F0-908FAB524C46}">
  <sheetPr codeName="Ark3"/>
  <dimension ref="A1:T45"/>
  <sheetViews>
    <sheetView workbookViewId="0">
      <pane ySplit="2" topLeftCell="A25" activePane="bottomLeft" state="frozen"/>
      <selection pane="bottomLeft" activeCell="L1" sqref="L1:T1"/>
    </sheetView>
  </sheetViews>
  <sheetFormatPr baseColWidth="10" defaultColWidth="8.88671875" defaultRowHeight="14.4" x14ac:dyDescent="0.3"/>
  <cols>
    <col min="1" max="1" width="15.44140625" style="2" bestFit="1" customWidth="1"/>
    <col min="2" max="2" width="6.44140625" style="3" bestFit="1" customWidth="1"/>
    <col min="3" max="3" width="23.21875" style="2" bestFit="1" customWidth="1"/>
    <col min="4" max="4" width="15.5546875" style="2" bestFit="1" customWidth="1"/>
    <col min="5" max="5" width="15.44140625" style="2" bestFit="1" customWidth="1"/>
    <col min="6" max="6" width="11.5546875" style="2" bestFit="1" customWidth="1"/>
    <col min="7" max="7" width="11.33203125" style="2" bestFit="1" customWidth="1"/>
    <col min="8" max="8" width="9.109375" style="2" bestFit="1" customWidth="1"/>
    <col min="9" max="9" width="7.109375" style="2" bestFit="1" customWidth="1"/>
    <col min="10" max="10" width="6.5546875" style="2" bestFit="1" customWidth="1"/>
    <col min="11" max="11" width="23.88671875" style="2" bestFit="1" customWidth="1"/>
    <col min="12" max="12" width="2.88671875" style="2" bestFit="1" customWidth="1"/>
    <col min="13" max="13" width="2.77734375" style="2" bestFit="1" customWidth="1"/>
    <col min="14" max="14" width="2.88671875" style="2" bestFit="1" customWidth="1"/>
    <col min="15" max="15" width="3" style="2" bestFit="1" customWidth="1"/>
    <col min="16" max="16" width="3.5546875" style="2" bestFit="1" customWidth="1"/>
    <col min="17" max="17" width="3.21875" style="2" bestFit="1" customWidth="1"/>
    <col min="18" max="18" width="3.109375" style="2" bestFit="1" customWidth="1"/>
    <col min="19" max="19" width="3" style="2" bestFit="1" customWidth="1"/>
    <col min="20" max="20" width="2.88671875" style="2" bestFit="1" customWidth="1"/>
  </cols>
  <sheetData>
    <row r="1" spans="1:20" x14ac:dyDescent="0.3">
      <c r="A1" s="42" t="s">
        <v>370</v>
      </c>
      <c r="B1" s="42"/>
      <c r="C1" s="42"/>
      <c r="D1" s="42"/>
      <c r="E1" s="42"/>
      <c r="F1" s="43" t="s">
        <v>371</v>
      </c>
      <c r="G1" s="43"/>
      <c r="H1" s="43"/>
      <c r="I1" s="43"/>
      <c r="J1" s="47" t="s">
        <v>370</v>
      </c>
      <c r="K1" s="48"/>
      <c r="L1" s="44" t="s">
        <v>361</v>
      </c>
      <c r="M1" s="45"/>
      <c r="N1" s="45"/>
      <c r="O1" s="45"/>
      <c r="P1" s="45"/>
      <c r="Q1" s="45"/>
      <c r="R1" s="45"/>
      <c r="S1" s="45"/>
      <c r="T1" s="46"/>
    </row>
    <row r="2" spans="1:20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28" t="s">
        <v>334</v>
      </c>
      <c r="G2" s="28" t="s">
        <v>341</v>
      </c>
      <c r="H2" s="28" t="s">
        <v>339</v>
      </c>
      <c r="I2" s="29" t="s">
        <v>344</v>
      </c>
      <c r="J2" s="9" t="s">
        <v>345</v>
      </c>
      <c r="K2" s="14" t="s">
        <v>5</v>
      </c>
      <c r="L2" s="27" t="s">
        <v>362</v>
      </c>
      <c r="M2" s="27" t="s">
        <v>363</v>
      </c>
      <c r="N2" s="27" t="s">
        <v>367</v>
      </c>
      <c r="O2" s="27" t="s">
        <v>368</v>
      </c>
      <c r="P2" s="27" t="s">
        <v>372</v>
      </c>
      <c r="Q2" s="27" t="s">
        <v>375</v>
      </c>
      <c r="R2" s="27" t="s">
        <v>377</v>
      </c>
      <c r="S2" s="27" t="s">
        <v>379</v>
      </c>
      <c r="T2" s="27" t="s">
        <v>381</v>
      </c>
    </row>
    <row r="3" spans="1:20" x14ac:dyDescent="0.3">
      <c r="A3" s="11" t="s">
        <v>280</v>
      </c>
      <c r="B3" s="18">
        <v>1.01</v>
      </c>
      <c r="C3" s="11" t="s">
        <v>281</v>
      </c>
      <c r="D3" s="11" t="s">
        <v>282</v>
      </c>
      <c r="E3" s="11" t="s">
        <v>104</v>
      </c>
      <c r="F3" s="11">
        <v>1</v>
      </c>
      <c r="G3" s="11" t="s">
        <v>354</v>
      </c>
      <c r="H3" s="11">
        <v>1</v>
      </c>
      <c r="I3" s="11" t="s">
        <v>347</v>
      </c>
      <c r="J3" s="4">
        <v>94.7</v>
      </c>
      <c r="K3" s="11" t="s">
        <v>358</v>
      </c>
      <c r="L3" s="11"/>
      <c r="M3" s="11" t="s">
        <v>63</v>
      </c>
      <c r="N3" s="11" t="s">
        <v>63</v>
      </c>
      <c r="O3" s="11" t="s">
        <v>63</v>
      </c>
      <c r="P3" s="11"/>
      <c r="Q3" s="11"/>
      <c r="R3" s="11"/>
      <c r="S3" s="11"/>
      <c r="T3" s="11"/>
    </row>
    <row r="4" spans="1:20" x14ac:dyDescent="0.3">
      <c r="A4" s="11" t="s">
        <v>280</v>
      </c>
      <c r="B4" s="18">
        <v>1.02</v>
      </c>
      <c r="C4" s="11" t="s">
        <v>82</v>
      </c>
      <c r="D4" s="11" t="s">
        <v>82</v>
      </c>
      <c r="E4" s="11" t="s">
        <v>55</v>
      </c>
      <c r="F4" s="11">
        <v>1</v>
      </c>
      <c r="G4" s="11" t="s">
        <v>343</v>
      </c>
      <c r="H4" s="11">
        <v>1</v>
      </c>
      <c r="I4" s="11" t="s">
        <v>346</v>
      </c>
      <c r="J4" s="4">
        <v>71.5</v>
      </c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x14ac:dyDescent="0.3">
      <c r="A5" s="11" t="s">
        <v>280</v>
      </c>
      <c r="B5" s="18" t="s">
        <v>131</v>
      </c>
      <c r="C5" s="11" t="s">
        <v>283</v>
      </c>
      <c r="D5" s="11" t="s">
        <v>82</v>
      </c>
      <c r="E5" s="11" t="s">
        <v>55</v>
      </c>
      <c r="F5" s="11">
        <v>1</v>
      </c>
      <c r="G5" s="11" t="s">
        <v>350</v>
      </c>
      <c r="H5" s="11">
        <v>1</v>
      </c>
      <c r="I5" s="11" t="s">
        <v>346</v>
      </c>
      <c r="J5" s="4">
        <v>3</v>
      </c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x14ac:dyDescent="0.3">
      <c r="A6" s="11" t="s">
        <v>280</v>
      </c>
      <c r="B6" s="18" t="s">
        <v>284</v>
      </c>
      <c r="C6" s="11" t="s">
        <v>88</v>
      </c>
      <c r="D6" s="11" t="s">
        <v>88</v>
      </c>
      <c r="E6" s="11" t="s">
        <v>51</v>
      </c>
      <c r="F6" s="11">
        <v>1</v>
      </c>
      <c r="G6" s="11" t="s">
        <v>384</v>
      </c>
      <c r="H6" s="11">
        <v>1</v>
      </c>
      <c r="I6" s="11" t="s">
        <v>347</v>
      </c>
      <c r="J6" s="4">
        <v>5.9</v>
      </c>
      <c r="K6" s="11"/>
      <c r="L6" s="11"/>
      <c r="M6" s="11"/>
      <c r="N6" s="11"/>
      <c r="O6" s="11"/>
      <c r="P6" s="11"/>
      <c r="Q6" s="11" t="s">
        <v>63</v>
      </c>
      <c r="R6" s="11"/>
      <c r="S6" s="11"/>
      <c r="T6" s="11"/>
    </row>
    <row r="7" spans="1:20" x14ac:dyDescent="0.3">
      <c r="A7" s="11" t="s">
        <v>280</v>
      </c>
      <c r="B7" s="18">
        <v>1.03</v>
      </c>
      <c r="C7" s="11" t="s">
        <v>93</v>
      </c>
      <c r="D7" s="11" t="s">
        <v>93</v>
      </c>
      <c r="E7" s="11" t="s">
        <v>55</v>
      </c>
      <c r="F7" s="11">
        <v>1</v>
      </c>
      <c r="G7" s="11" t="s">
        <v>354</v>
      </c>
      <c r="H7" s="11">
        <v>1</v>
      </c>
      <c r="I7" s="11" t="s">
        <v>347</v>
      </c>
      <c r="J7" s="4">
        <v>16.100000000000001</v>
      </c>
      <c r="K7" s="11" t="s">
        <v>358</v>
      </c>
      <c r="L7" s="11"/>
      <c r="M7" s="11"/>
      <c r="N7" s="11"/>
      <c r="O7" s="11"/>
      <c r="P7" s="11"/>
      <c r="Q7" s="11"/>
      <c r="R7" s="11"/>
      <c r="S7" s="11"/>
      <c r="T7" s="11"/>
    </row>
    <row r="8" spans="1:20" x14ac:dyDescent="0.3">
      <c r="A8" s="11" t="s">
        <v>280</v>
      </c>
      <c r="B8" s="18">
        <v>1.04</v>
      </c>
      <c r="C8" s="11" t="s">
        <v>285</v>
      </c>
      <c r="D8" s="11" t="s">
        <v>27</v>
      </c>
      <c r="E8" s="11" t="s">
        <v>68</v>
      </c>
      <c r="F8" s="11">
        <v>1</v>
      </c>
      <c r="G8" s="11" t="s">
        <v>354</v>
      </c>
      <c r="H8" s="11">
        <v>1</v>
      </c>
      <c r="I8" s="11" t="s">
        <v>348</v>
      </c>
      <c r="J8" s="4">
        <v>3.6</v>
      </c>
      <c r="K8" s="11" t="s">
        <v>358</v>
      </c>
      <c r="L8" s="11" t="s">
        <v>63</v>
      </c>
      <c r="M8" s="11"/>
      <c r="N8" s="11" t="s">
        <v>63</v>
      </c>
      <c r="O8" s="11" t="s">
        <v>63</v>
      </c>
      <c r="P8" s="11"/>
      <c r="Q8" s="11"/>
      <c r="R8" s="11"/>
      <c r="S8" s="11"/>
      <c r="T8" s="11"/>
    </row>
    <row r="9" spans="1:20" x14ac:dyDescent="0.3">
      <c r="A9" s="11" t="s">
        <v>280</v>
      </c>
      <c r="B9" s="18" t="s">
        <v>286</v>
      </c>
      <c r="C9" s="11" t="s">
        <v>27</v>
      </c>
      <c r="D9" s="11" t="s">
        <v>27</v>
      </c>
      <c r="E9" s="11" t="s">
        <v>68</v>
      </c>
      <c r="F9" s="11">
        <v>1</v>
      </c>
      <c r="G9" s="11" t="s">
        <v>354</v>
      </c>
      <c r="H9" s="11">
        <v>1</v>
      </c>
      <c r="I9" s="11" t="s">
        <v>348</v>
      </c>
      <c r="J9" s="4">
        <v>1.4</v>
      </c>
      <c r="K9" s="11" t="s">
        <v>358</v>
      </c>
      <c r="L9" s="11"/>
      <c r="M9" s="11"/>
      <c r="N9" s="11" t="s">
        <v>63</v>
      </c>
      <c r="O9" s="11" t="s">
        <v>63</v>
      </c>
      <c r="P9" s="11"/>
      <c r="Q9" s="11"/>
      <c r="R9" s="11"/>
      <c r="S9" s="11"/>
      <c r="T9" s="11"/>
    </row>
    <row r="10" spans="1:20" x14ac:dyDescent="0.3">
      <c r="A10" s="11" t="s">
        <v>280</v>
      </c>
      <c r="B10" s="18" t="s">
        <v>287</v>
      </c>
      <c r="C10" s="11" t="s">
        <v>27</v>
      </c>
      <c r="D10" s="11" t="s">
        <v>27</v>
      </c>
      <c r="E10" s="11" t="s">
        <v>68</v>
      </c>
      <c r="F10" s="11">
        <v>1</v>
      </c>
      <c r="G10" s="11" t="s">
        <v>354</v>
      </c>
      <c r="H10" s="11">
        <v>1</v>
      </c>
      <c r="I10" s="11" t="s">
        <v>348</v>
      </c>
      <c r="J10" s="4">
        <v>1.4</v>
      </c>
      <c r="K10" s="11" t="s">
        <v>358</v>
      </c>
      <c r="L10" s="11"/>
      <c r="M10" s="11"/>
      <c r="N10" s="11" t="s">
        <v>63</v>
      </c>
      <c r="O10" s="11" t="s">
        <v>63</v>
      </c>
      <c r="P10" s="11"/>
      <c r="Q10" s="11"/>
      <c r="R10" s="11"/>
      <c r="S10" s="11"/>
      <c r="T10" s="11"/>
    </row>
    <row r="11" spans="1:20" x14ac:dyDescent="0.3">
      <c r="A11" s="11" t="s">
        <v>280</v>
      </c>
      <c r="B11" s="18">
        <v>1.05</v>
      </c>
      <c r="C11" s="11" t="s">
        <v>288</v>
      </c>
      <c r="D11" s="11" t="s">
        <v>27</v>
      </c>
      <c r="E11" s="11" t="s">
        <v>68</v>
      </c>
      <c r="F11" s="11">
        <v>1</v>
      </c>
      <c r="G11" s="11" t="s">
        <v>354</v>
      </c>
      <c r="H11" s="11">
        <v>1</v>
      </c>
      <c r="I11" s="11" t="s">
        <v>348</v>
      </c>
      <c r="J11" s="4">
        <v>3.6</v>
      </c>
      <c r="K11" s="11" t="s">
        <v>358</v>
      </c>
      <c r="L11" s="11" t="s">
        <v>63</v>
      </c>
      <c r="M11" s="11"/>
      <c r="N11" s="11" t="s">
        <v>63</v>
      </c>
      <c r="O11" s="11" t="s">
        <v>63</v>
      </c>
      <c r="P11" s="11"/>
      <c r="Q11" s="11"/>
      <c r="R11" s="11"/>
      <c r="S11" s="11"/>
      <c r="T11" s="11"/>
    </row>
    <row r="12" spans="1:20" x14ac:dyDescent="0.3">
      <c r="A12" s="11" t="s">
        <v>280</v>
      </c>
      <c r="B12" s="18" t="s">
        <v>289</v>
      </c>
      <c r="C12" s="11" t="s">
        <v>27</v>
      </c>
      <c r="D12" s="11" t="s">
        <v>27</v>
      </c>
      <c r="E12" s="11" t="s">
        <v>68</v>
      </c>
      <c r="F12" s="11">
        <v>1</v>
      </c>
      <c r="G12" s="11" t="s">
        <v>354</v>
      </c>
      <c r="H12" s="11">
        <v>1</v>
      </c>
      <c r="I12" s="11" t="s">
        <v>348</v>
      </c>
      <c r="J12" s="4">
        <v>1.5</v>
      </c>
      <c r="K12" s="11" t="s">
        <v>358</v>
      </c>
      <c r="L12" s="11" t="s">
        <v>63</v>
      </c>
      <c r="M12" s="11"/>
      <c r="N12" s="11" t="s">
        <v>63</v>
      </c>
      <c r="O12" s="11" t="s">
        <v>63</v>
      </c>
      <c r="P12" s="11"/>
      <c r="Q12" s="11"/>
      <c r="R12" s="11"/>
      <c r="S12" s="11"/>
      <c r="T12" s="11"/>
    </row>
    <row r="13" spans="1:20" x14ac:dyDescent="0.3">
      <c r="A13" s="11" t="s">
        <v>280</v>
      </c>
      <c r="B13" s="18" t="s">
        <v>290</v>
      </c>
      <c r="C13" s="11" t="s">
        <v>27</v>
      </c>
      <c r="D13" s="11" t="s">
        <v>27</v>
      </c>
      <c r="E13" s="11" t="s">
        <v>68</v>
      </c>
      <c r="F13" s="11">
        <v>1</v>
      </c>
      <c r="G13" s="11" t="s">
        <v>354</v>
      </c>
      <c r="H13" s="11">
        <v>1</v>
      </c>
      <c r="I13" s="11" t="s">
        <v>348</v>
      </c>
      <c r="J13" s="4">
        <v>1.5</v>
      </c>
      <c r="K13" s="11" t="s">
        <v>358</v>
      </c>
      <c r="L13" s="11" t="s">
        <v>63</v>
      </c>
      <c r="M13" s="11"/>
      <c r="N13" s="11" t="s">
        <v>63</v>
      </c>
      <c r="O13" s="11" t="s">
        <v>63</v>
      </c>
      <c r="P13" s="11"/>
      <c r="Q13" s="11"/>
      <c r="R13" s="11"/>
      <c r="S13" s="11"/>
      <c r="T13" s="11"/>
    </row>
    <row r="14" spans="1:20" x14ac:dyDescent="0.3">
      <c r="A14" s="11" t="s">
        <v>280</v>
      </c>
      <c r="B14" s="18">
        <v>1.07</v>
      </c>
      <c r="C14" s="11" t="s">
        <v>209</v>
      </c>
      <c r="D14" s="11" t="s">
        <v>27</v>
      </c>
      <c r="E14" s="11" t="s">
        <v>68</v>
      </c>
      <c r="F14" s="11">
        <v>1</v>
      </c>
      <c r="G14" s="11" t="s">
        <v>354</v>
      </c>
      <c r="H14" s="11">
        <v>1</v>
      </c>
      <c r="I14" s="11" t="s">
        <v>348</v>
      </c>
      <c r="J14" s="4">
        <v>4.7</v>
      </c>
      <c r="K14" s="11" t="s">
        <v>358</v>
      </c>
      <c r="L14" s="11" t="s">
        <v>63</v>
      </c>
      <c r="M14" s="11"/>
      <c r="N14" s="11" t="s">
        <v>63</v>
      </c>
      <c r="O14" s="11" t="s">
        <v>63</v>
      </c>
      <c r="P14" s="11"/>
      <c r="Q14" s="11"/>
      <c r="R14" s="11"/>
      <c r="S14" s="11"/>
      <c r="T14" s="11"/>
    </row>
    <row r="15" spans="1:20" x14ac:dyDescent="0.3">
      <c r="A15" s="11" t="s">
        <v>280</v>
      </c>
      <c r="B15" s="18">
        <v>1.08</v>
      </c>
      <c r="C15" s="11" t="s">
        <v>105</v>
      </c>
      <c r="D15" s="11" t="s">
        <v>105</v>
      </c>
      <c r="E15" s="11" t="s">
        <v>12</v>
      </c>
      <c r="F15" s="11">
        <v>1</v>
      </c>
      <c r="G15" s="11" t="s">
        <v>350</v>
      </c>
      <c r="H15" s="11">
        <v>1</v>
      </c>
      <c r="I15" s="11" t="s">
        <v>346</v>
      </c>
      <c r="J15" s="4">
        <v>70.8</v>
      </c>
      <c r="K15" s="11"/>
      <c r="L15" s="11"/>
      <c r="M15" s="11" t="s">
        <v>63</v>
      </c>
      <c r="N15" s="11"/>
      <c r="O15" s="11"/>
      <c r="P15" s="11"/>
      <c r="Q15" s="11"/>
      <c r="R15" s="11"/>
      <c r="S15" s="11"/>
      <c r="T15" s="11"/>
    </row>
    <row r="16" spans="1:20" x14ac:dyDescent="0.3">
      <c r="A16" s="11" t="s">
        <v>280</v>
      </c>
      <c r="B16" s="18">
        <v>1.0900000000000001</v>
      </c>
      <c r="C16" s="11" t="s">
        <v>86</v>
      </c>
      <c r="D16" s="11" t="s">
        <v>8</v>
      </c>
      <c r="E16" s="11" t="s">
        <v>182</v>
      </c>
      <c r="F16" s="11">
        <v>1</v>
      </c>
      <c r="G16" s="11" t="s">
        <v>350</v>
      </c>
      <c r="H16" s="11">
        <v>12</v>
      </c>
      <c r="I16" s="11" t="s">
        <v>346</v>
      </c>
      <c r="J16" s="4">
        <v>13.3</v>
      </c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3">
      <c r="A17" s="11" t="s">
        <v>280</v>
      </c>
      <c r="B17" s="18" t="s">
        <v>15</v>
      </c>
      <c r="C17" s="11" t="s">
        <v>291</v>
      </c>
      <c r="D17" s="11" t="s">
        <v>11</v>
      </c>
      <c r="E17" s="11" t="s">
        <v>182</v>
      </c>
      <c r="F17" s="11">
        <v>1</v>
      </c>
      <c r="G17" s="11" t="s">
        <v>384</v>
      </c>
      <c r="H17" s="11">
        <v>1</v>
      </c>
      <c r="I17" s="11" t="s">
        <v>347</v>
      </c>
      <c r="J17" s="4">
        <v>202.9</v>
      </c>
      <c r="K17" s="11"/>
      <c r="L17" s="11"/>
      <c r="M17" s="11" t="s">
        <v>63</v>
      </c>
      <c r="N17" s="11"/>
      <c r="O17" s="11"/>
      <c r="P17" s="11" t="s">
        <v>63</v>
      </c>
      <c r="Q17" s="11"/>
      <c r="R17" s="11"/>
      <c r="S17" s="11"/>
      <c r="T17" s="11"/>
    </row>
    <row r="18" spans="1:20" x14ac:dyDescent="0.3">
      <c r="A18" s="11" t="s">
        <v>280</v>
      </c>
      <c r="B18" s="18">
        <v>1.1100000000000001</v>
      </c>
      <c r="C18" s="11" t="s">
        <v>292</v>
      </c>
      <c r="D18" s="11" t="s">
        <v>11</v>
      </c>
      <c r="E18" s="11" t="s">
        <v>182</v>
      </c>
      <c r="F18" s="11">
        <v>1</v>
      </c>
      <c r="G18" s="11" t="s">
        <v>384</v>
      </c>
      <c r="H18" s="11">
        <v>1</v>
      </c>
      <c r="I18" s="11" t="s">
        <v>347</v>
      </c>
      <c r="J18" s="4">
        <v>91.8</v>
      </c>
      <c r="K18" s="11"/>
      <c r="L18" s="11"/>
      <c r="M18" s="11" t="s">
        <v>63</v>
      </c>
      <c r="N18" s="11"/>
      <c r="O18" s="11"/>
      <c r="P18" s="11" t="s">
        <v>63</v>
      </c>
      <c r="Q18" s="11"/>
      <c r="R18" s="11"/>
      <c r="S18" s="11"/>
      <c r="T18" s="11"/>
    </row>
    <row r="19" spans="1:20" x14ac:dyDescent="0.3">
      <c r="A19" s="11" t="s">
        <v>280</v>
      </c>
      <c r="B19" s="18">
        <v>2.0099999999999998</v>
      </c>
      <c r="C19" s="11" t="s">
        <v>293</v>
      </c>
      <c r="D19" s="11" t="s">
        <v>22</v>
      </c>
      <c r="E19" s="11" t="s">
        <v>182</v>
      </c>
      <c r="F19" s="11">
        <v>1</v>
      </c>
      <c r="G19" s="11" t="s">
        <v>384</v>
      </c>
      <c r="H19" s="11">
        <v>1</v>
      </c>
      <c r="I19" s="11" t="s">
        <v>346</v>
      </c>
      <c r="J19" s="4">
        <v>32.4</v>
      </c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x14ac:dyDescent="0.3">
      <c r="A20" s="11" t="s">
        <v>280</v>
      </c>
      <c r="B20" s="18">
        <v>2.02</v>
      </c>
      <c r="C20" s="11" t="s">
        <v>294</v>
      </c>
      <c r="D20" s="11" t="s">
        <v>11</v>
      </c>
      <c r="E20" s="11" t="s">
        <v>182</v>
      </c>
      <c r="F20" s="11">
        <v>1</v>
      </c>
      <c r="G20" s="11" t="s">
        <v>384</v>
      </c>
      <c r="H20" s="11">
        <v>1</v>
      </c>
      <c r="I20" s="11" t="s">
        <v>347</v>
      </c>
      <c r="J20" s="4">
        <v>95.1</v>
      </c>
      <c r="K20" s="11" t="s">
        <v>409</v>
      </c>
      <c r="L20" s="11"/>
      <c r="M20" s="11" t="s">
        <v>63</v>
      </c>
      <c r="N20" s="11"/>
      <c r="O20" s="11"/>
      <c r="P20" s="11"/>
      <c r="Q20" s="11"/>
      <c r="R20" s="11"/>
      <c r="S20" s="11"/>
      <c r="T20" s="11"/>
    </row>
    <row r="21" spans="1:20" x14ac:dyDescent="0.3">
      <c r="A21" s="11" t="s">
        <v>280</v>
      </c>
      <c r="B21" s="18">
        <v>2.0299999999999998</v>
      </c>
      <c r="C21" s="11" t="s">
        <v>295</v>
      </c>
      <c r="D21" s="11" t="s">
        <v>11</v>
      </c>
      <c r="E21" s="11" t="s">
        <v>182</v>
      </c>
      <c r="F21" s="11">
        <v>1</v>
      </c>
      <c r="G21" s="11" t="s">
        <v>384</v>
      </c>
      <c r="H21" s="11">
        <v>1</v>
      </c>
      <c r="I21" s="11" t="s">
        <v>347</v>
      </c>
      <c r="J21" s="4">
        <v>205.5</v>
      </c>
      <c r="K21" s="11" t="s">
        <v>410</v>
      </c>
      <c r="L21" s="11"/>
      <c r="M21" s="11" t="s">
        <v>63</v>
      </c>
      <c r="N21" s="11"/>
      <c r="O21" s="11"/>
      <c r="P21" s="11"/>
      <c r="Q21" s="11"/>
      <c r="R21" s="11"/>
      <c r="S21" s="11"/>
      <c r="T21" s="11"/>
    </row>
    <row r="22" spans="1:20" x14ac:dyDescent="0.3">
      <c r="A22" s="11" t="s">
        <v>280</v>
      </c>
      <c r="B22" s="18">
        <v>2.04</v>
      </c>
      <c r="C22" s="11" t="s">
        <v>86</v>
      </c>
      <c r="D22" s="11" t="s">
        <v>8</v>
      </c>
      <c r="E22" s="11" t="s">
        <v>182</v>
      </c>
      <c r="F22" s="11">
        <v>1</v>
      </c>
      <c r="G22" s="11" t="s">
        <v>350</v>
      </c>
      <c r="H22" s="11">
        <v>12</v>
      </c>
      <c r="I22" s="11" t="s">
        <v>346</v>
      </c>
      <c r="J22" s="4">
        <v>13.3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x14ac:dyDescent="0.3">
      <c r="A23" s="11" t="s">
        <v>280</v>
      </c>
      <c r="B23" s="18">
        <v>2.0499999999999998</v>
      </c>
      <c r="C23" s="11" t="s">
        <v>296</v>
      </c>
      <c r="D23" s="11" t="s">
        <v>22</v>
      </c>
      <c r="E23" s="11" t="s">
        <v>182</v>
      </c>
      <c r="F23" s="11">
        <v>1</v>
      </c>
      <c r="G23" s="11" t="s">
        <v>384</v>
      </c>
      <c r="H23" s="11">
        <v>1</v>
      </c>
      <c r="I23" s="11" t="s">
        <v>346</v>
      </c>
      <c r="J23" s="4">
        <v>13.8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x14ac:dyDescent="0.3">
      <c r="A24" s="11" t="s">
        <v>280</v>
      </c>
      <c r="B24" s="18">
        <v>2.06</v>
      </c>
      <c r="C24" s="11" t="s">
        <v>297</v>
      </c>
      <c r="D24" s="11" t="s">
        <v>22</v>
      </c>
      <c r="E24" s="11" t="s">
        <v>182</v>
      </c>
      <c r="F24" s="11">
        <v>1</v>
      </c>
      <c r="G24" s="11" t="s">
        <v>384</v>
      </c>
      <c r="H24" s="11">
        <v>1</v>
      </c>
      <c r="I24" s="11" t="s">
        <v>346</v>
      </c>
      <c r="J24" s="4">
        <v>26.9</v>
      </c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x14ac:dyDescent="0.3">
      <c r="A25" s="11" t="s">
        <v>280</v>
      </c>
      <c r="B25" s="18">
        <v>2.0699999999999998</v>
      </c>
      <c r="C25" s="11" t="s">
        <v>298</v>
      </c>
      <c r="D25" s="11" t="s">
        <v>19</v>
      </c>
      <c r="E25" s="11" t="s">
        <v>9</v>
      </c>
      <c r="F25" s="11">
        <v>1</v>
      </c>
      <c r="G25" s="11" t="s">
        <v>350</v>
      </c>
      <c r="H25" s="11">
        <v>2</v>
      </c>
      <c r="I25" s="11" t="s">
        <v>347</v>
      </c>
      <c r="J25" s="4">
        <v>24.4</v>
      </c>
      <c r="K25" s="11"/>
      <c r="L25" s="11"/>
      <c r="M25" s="11" t="s">
        <v>63</v>
      </c>
      <c r="N25" s="11"/>
      <c r="O25" s="11"/>
      <c r="P25" s="11"/>
      <c r="Q25" s="11"/>
      <c r="R25" s="11"/>
      <c r="S25" s="11"/>
      <c r="T25" s="11"/>
    </row>
    <row r="26" spans="1:20" x14ac:dyDescent="0.3">
      <c r="A26" s="11" t="s">
        <v>280</v>
      </c>
      <c r="B26" s="18">
        <v>2.08</v>
      </c>
      <c r="C26" s="11" t="s">
        <v>299</v>
      </c>
      <c r="D26" s="11" t="s">
        <v>19</v>
      </c>
      <c r="E26" s="11" t="s">
        <v>9</v>
      </c>
      <c r="F26" s="11">
        <v>1</v>
      </c>
      <c r="G26" s="11" t="s">
        <v>350</v>
      </c>
      <c r="H26" s="11">
        <v>2</v>
      </c>
      <c r="I26" s="11" t="s">
        <v>347</v>
      </c>
      <c r="J26" s="4">
        <v>14.7</v>
      </c>
      <c r="K26" s="11"/>
      <c r="L26" s="11"/>
      <c r="M26" s="11" t="s">
        <v>63</v>
      </c>
      <c r="N26" s="11"/>
      <c r="O26" s="11"/>
      <c r="P26" s="11"/>
      <c r="Q26" s="11"/>
      <c r="R26" s="11"/>
      <c r="S26" s="11"/>
      <c r="T26" s="11"/>
    </row>
    <row r="27" spans="1:20" x14ac:dyDescent="0.3">
      <c r="A27" s="11" t="s">
        <v>280</v>
      </c>
      <c r="B27" s="18" t="s">
        <v>300</v>
      </c>
      <c r="C27" s="11" t="s">
        <v>88</v>
      </c>
      <c r="D27" s="11" t="s">
        <v>88</v>
      </c>
      <c r="E27" s="11" t="s">
        <v>51</v>
      </c>
      <c r="F27" s="11">
        <v>1</v>
      </c>
      <c r="G27" s="11" t="s">
        <v>384</v>
      </c>
      <c r="H27" s="11">
        <v>1</v>
      </c>
      <c r="I27" s="11" t="s">
        <v>347</v>
      </c>
      <c r="J27" s="4">
        <v>4.7</v>
      </c>
      <c r="K27" s="11"/>
      <c r="L27" s="11"/>
      <c r="M27" s="11"/>
      <c r="N27" s="11"/>
      <c r="O27" s="11"/>
      <c r="P27" s="11"/>
      <c r="Q27" s="11" t="s">
        <v>63</v>
      </c>
      <c r="R27" s="11"/>
      <c r="S27" s="11"/>
      <c r="T27" s="11"/>
    </row>
    <row r="28" spans="1:20" x14ac:dyDescent="0.3">
      <c r="A28" s="11" t="s">
        <v>280</v>
      </c>
      <c r="B28" s="18">
        <v>2.13</v>
      </c>
      <c r="C28" s="11" t="s">
        <v>301</v>
      </c>
      <c r="D28" s="11" t="s">
        <v>11</v>
      </c>
      <c r="E28" s="11" t="s">
        <v>9</v>
      </c>
      <c r="F28" s="11">
        <v>1</v>
      </c>
      <c r="G28" s="11" t="s">
        <v>384</v>
      </c>
      <c r="H28" s="11">
        <v>1</v>
      </c>
      <c r="I28" s="11" t="s">
        <v>347</v>
      </c>
      <c r="J28" s="4">
        <v>16.899999999999999</v>
      </c>
      <c r="K28" s="11" t="s">
        <v>411</v>
      </c>
      <c r="L28" s="11"/>
      <c r="M28" s="11" t="s">
        <v>63</v>
      </c>
      <c r="N28" s="11"/>
      <c r="O28" s="11"/>
      <c r="P28" s="11"/>
      <c r="Q28" s="11"/>
      <c r="R28" s="11"/>
      <c r="S28" s="11"/>
      <c r="T28" s="11"/>
    </row>
    <row r="29" spans="1:20" x14ac:dyDescent="0.3">
      <c r="A29" s="11" t="s">
        <v>280</v>
      </c>
      <c r="B29" s="18">
        <v>2.14</v>
      </c>
      <c r="C29" s="11" t="s">
        <v>302</v>
      </c>
      <c r="D29" s="11" t="s">
        <v>11</v>
      </c>
      <c r="E29" s="11" t="s">
        <v>9</v>
      </c>
      <c r="F29" s="11">
        <v>1</v>
      </c>
      <c r="G29" s="11" t="s">
        <v>384</v>
      </c>
      <c r="H29" s="11">
        <v>1</v>
      </c>
      <c r="I29" s="11" t="s">
        <v>347</v>
      </c>
      <c r="J29" s="4">
        <v>38.200000000000003</v>
      </c>
      <c r="K29" s="11"/>
      <c r="L29" s="11"/>
      <c r="M29" s="11" t="s">
        <v>63</v>
      </c>
      <c r="N29" s="11"/>
      <c r="O29" s="11"/>
      <c r="P29" s="11"/>
      <c r="Q29" s="11"/>
      <c r="R29" s="11"/>
      <c r="S29" s="11"/>
      <c r="T29" s="11"/>
    </row>
    <row r="30" spans="1:20" x14ac:dyDescent="0.3">
      <c r="A30" s="11" t="s">
        <v>280</v>
      </c>
      <c r="B30" s="18">
        <v>2.15</v>
      </c>
      <c r="C30" s="11" t="s">
        <v>303</v>
      </c>
      <c r="D30" s="11" t="s">
        <v>11</v>
      </c>
      <c r="E30" s="11" t="s">
        <v>9</v>
      </c>
      <c r="F30" s="11">
        <v>1</v>
      </c>
      <c r="G30" s="11" t="s">
        <v>384</v>
      </c>
      <c r="H30" s="11">
        <v>1</v>
      </c>
      <c r="I30" s="11" t="s">
        <v>346</v>
      </c>
      <c r="J30" s="4">
        <v>12.9</v>
      </c>
      <c r="K30" s="11"/>
      <c r="L30" s="11"/>
      <c r="M30" s="11" t="s">
        <v>63</v>
      </c>
      <c r="N30" s="11"/>
      <c r="O30" s="11"/>
      <c r="P30" s="11"/>
      <c r="Q30" s="11"/>
      <c r="R30" s="11"/>
      <c r="S30" s="11"/>
      <c r="T30" s="11"/>
    </row>
    <row r="31" spans="1:20" x14ac:dyDescent="0.3">
      <c r="A31" s="11" t="s">
        <v>280</v>
      </c>
      <c r="B31" s="18">
        <v>3.01</v>
      </c>
      <c r="C31" s="11" t="s">
        <v>22</v>
      </c>
      <c r="D31" s="11" t="s">
        <v>22</v>
      </c>
      <c r="E31" s="11" t="s">
        <v>182</v>
      </c>
      <c r="F31" s="11">
        <v>1</v>
      </c>
      <c r="G31" s="11" t="s">
        <v>384</v>
      </c>
      <c r="H31" s="11">
        <v>1</v>
      </c>
      <c r="I31" s="11" t="s">
        <v>346</v>
      </c>
      <c r="J31" s="4">
        <v>13.8</v>
      </c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x14ac:dyDescent="0.3">
      <c r="A32" s="11" t="s">
        <v>280</v>
      </c>
      <c r="B32" s="18" t="s">
        <v>304</v>
      </c>
      <c r="C32" s="11" t="s">
        <v>88</v>
      </c>
      <c r="D32" s="11" t="s">
        <v>88</v>
      </c>
      <c r="E32" s="11" t="s">
        <v>51</v>
      </c>
      <c r="F32" s="11">
        <v>1</v>
      </c>
      <c r="G32" s="11" t="s">
        <v>384</v>
      </c>
      <c r="H32" s="11">
        <v>1</v>
      </c>
      <c r="I32" s="11" t="s">
        <v>347</v>
      </c>
      <c r="J32" s="4">
        <v>5</v>
      </c>
      <c r="K32" s="11"/>
      <c r="L32" s="11"/>
      <c r="M32" s="11"/>
      <c r="N32" s="11"/>
      <c r="O32" s="11"/>
      <c r="P32" s="11"/>
      <c r="Q32" s="11" t="s">
        <v>63</v>
      </c>
      <c r="R32" s="11"/>
      <c r="S32" s="11"/>
      <c r="T32" s="11"/>
    </row>
    <row r="33" spans="1:20" x14ac:dyDescent="0.3">
      <c r="A33" s="11" t="s">
        <v>280</v>
      </c>
      <c r="B33" s="18">
        <v>3.11</v>
      </c>
      <c r="C33" s="11" t="s">
        <v>305</v>
      </c>
      <c r="D33" s="11" t="s">
        <v>11</v>
      </c>
      <c r="E33" s="11" t="s">
        <v>9</v>
      </c>
      <c r="F33" s="11">
        <v>2</v>
      </c>
      <c r="G33" s="11" t="s">
        <v>384</v>
      </c>
      <c r="H33" s="11">
        <v>1</v>
      </c>
      <c r="I33" s="11" t="s">
        <v>347</v>
      </c>
      <c r="J33" s="4">
        <f>(26.4/4)</f>
        <v>6.6</v>
      </c>
      <c r="K33" s="11" t="s">
        <v>431</v>
      </c>
      <c r="L33" s="11"/>
      <c r="M33" s="11" t="s">
        <v>63</v>
      </c>
      <c r="N33" s="11"/>
      <c r="O33" s="11"/>
      <c r="P33" s="11"/>
      <c r="Q33" s="11"/>
      <c r="R33" s="11"/>
      <c r="S33" s="11"/>
      <c r="T33" s="11"/>
    </row>
    <row r="34" spans="1:20" x14ac:dyDescent="0.3">
      <c r="A34" s="11" t="s">
        <v>280</v>
      </c>
      <c r="B34" s="18">
        <v>3.12</v>
      </c>
      <c r="C34" s="11" t="s">
        <v>16</v>
      </c>
      <c r="D34" s="11" t="s">
        <v>11</v>
      </c>
      <c r="E34" s="11" t="s">
        <v>9</v>
      </c>
      <c r="F34" s="11">
        <v>2</v>
      </c>
      <c r="G34" s="11" t="s">
        <v>384</v>
      </c>
      <c r="H34" s="11">
        <v>1</v>
      </c>
      <c r="I34" s="11" t="s">
        <v>347</v>
      </c>
      <c r="J34" s="4">
        <v>8.5</v>
      </c>
      <c r="K34" s="11"/>
      <c r="L34" s="11"/>
      <c r="M34" s="11" t="s">
        <v>63</v>
      </c>
      <c r="N34" s="11"/>
      <c r="O34" s="11"/>
      <c r="P34" s="11"/>
      <c r="Q34" s="11"/>
      <c r="R34" s="11"/>
      <c r="S34" s="11"/>
      <c r="T34" s="11"/>
    </row>
    <row r="35" spans="1:20" x14ac:dyDescent="0.3">
      <c r="A35" s="11" t="s">
        <v>280</v>
      </c>
      <c r="B35" s="18">
        <v>3.13</v>
      </c>
      <c r="C35" s="11" t="s">
        <v>306</v>
      </c>
      <c r="D35" s="11" t="s">
        <v>11</v>
      </c>
      <c r="E35" s="11" t="s">
        <v>9</v>
      </c>
      <c r="F35" s="11">
        <v>2</v>
      </c>
      <c r="G35" s="11" t="s">
        <v>384</v>
      </c>
      <c r="H35" s="11">
        <v>1</v>
      </c>
      <c r="I35" s="11" t="s">
        <v>347</v>
      </c>
      <c r="J35" s="4">
        <v>10.199999999999999</v>
      </c>
      <c r="K35" s="11"/>
      <c r="L35" s="11"/>
      <c r="M35" s="11" t="s">
        <v>63</v>
      </c>
      <c r="N35" s="11"/>
      <c r="O35" s="11"/>
      <c r="P35" s="11"/>
      <c r="Q35" s="11"/>
      <c r="R35" s="11"/>
      <c r="S35" s="11"/>
      <c r="T35" s="11"/>
    </row>
    <row r="36" spans="1:20" x14ac:dyDescent="0.3">
      <c r="A36" s="11" t="s">
        <v>280</v>
      </c>
      <c r="B36" s="18">
        <v>3.14</v>
      </c>
      <c r="C36" s="11" t="s">
        <v>307</v>
      </c>
      <c r="D36" s="11" t="s">
        <v>11</v>
      </c>
      <c r="E36" s="11" t="s">
        <v>9</v>
      </c>
      <c r="F36" s="11">
        <v>2</v>
      </c>
      <c r="G36" s="11" t="s">
        <v>384</v>
      </c>
      <c r="H36" s="11">
        <v>1</v>
      </c>
      <c r="I36" s="11" t="s">
        <v>347</v>
      </c>
      <c r="J36" s="4">
        <v>24.4</v>
      </c>
      <c r="K36" s="11"/>
      <c r="L36" s="11"/>
      <c r="M36" s="11" t="s">
        <v>63</v>
      </c>
      <c r="N36" s="11"/>
      <c r="O36" s="11"/>
      <c r="P36" s="11"/>
      <c r="Q36" s="11"/>
      <c r="R36" s="11"/>
      <c r="S36" s="11"/>
      <c r="T36" s="11"/>
    </row>
    <row r="37" spans="1:20" x14ac:dyDescent="0.3">
      <c r="A37" s="11" t="s">
        <v>280</v>
      </c>
      <c r="B37" s="18">
        <v>3.15</v>
      </c>
      <c r="C37" s="11" t="s">
        <v>22</v>
      </c>
      <c r="D37" s="11" t="s">
        <v>22</v>
      </c>
      <c r="E37" s="11" t="s">
        <v>9</v>
      </c>
      <c r="F37" s="11">
        <v>1</v>
      </c>
      <c r="G37" s="11" t="s">
        <v>384</v>
      </c>
      <c r="H37" s="11">
        <v>1</v>
      </c>
      <c r="I37" s="11" t="s">
        <v>346</v>
      </c>
      <c r="J37" s="4">
        <v>3.8</v>
      </c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0" x14ac:dyDescent="0.3">
      <c r="A38" s="11" t="s">
        <v>280</v>
      </c>
      <c r="B38" s="18">
        <v>3.16</v>
      </c>
      <c r="C38" s="11" t="s">
        <v>308</v>
      </c>
      <c r="D38" s="11" t="s">
        <v>11</v>
      </c>
      <c r="E38" s="11" t="s">
        <v>9</v>
      </c>
      <c r="F38" s="11">
        <v>2</v>
      </c>
      <c r="G38" s="11" t="s">
        <v>384</v>
      </c>
      <c r="H38" s="11">
        <v>1</v>
      </c>
      <c r="I38" s="11" t="s">
        <v>347</v>
      </c>
      <c r="J38" s="4">
        <v>26.8</v>
      </c>
      <c r="K38" s="11"/>
      <c r="L38" s="11"/>
      <c r="M38" s="11" t="s">
        <v>63</v>
      </c>
      <c r="N38" s="11"/>
      <c r="O38" s="11"/>
      <c r="P38" s="11"/>
      <c r="Q38" s="11"/>
      <c r="R38" s="11"/>
      <c r="S38" s="11"/>
      <c r="T38" s="11"/>
    </row>
    <row r="39" spans="1:20" x14ac:dyDescent="0.3">
      <c r="A39" s="11" t="s">
        <v>280</v>
      </c>
      <c r="B39" s="18" t="s">
        <v>309</v>
      </c>
      <c r="C39" s="11" t="s">
        <v>86</v>
      </c>
      <c r="D39" s="11" t="s">
        <v>8</v>
      </c>
      <c r="E39" s="11" t="s">
        <v>9</v>
      </c>
      <c r="F39" s="11">
        <v>1</v>
      </c>
      <c r="G39" s="11" t="s">
        <v>384</v>
      </c>
      <c r="H39" s="11">
        <v>1</v>
      </c>
      <c r="I39" s="11" t="s">
        <v>346</v>
      </c>
      <c r="J39" s="4">
        <v>7.4</v>
      </c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0" x14ac:dyDescent="0.3">
      <c r="A40" s="11" t="s">
        <v>280</v>
      </c>
      <c r="B40" s="18" t="s">
        <v>310</v>
      </c>
      <c r="C40" s="11" t="s">
        <v>86</v>
      </c>
      <c r="D40" s="11" t="s">
        <v>8</v>
      </c>
      <c r="E40" s="11" t="s">
        <v>9</v>
      </c>
      <c r="F40" s="11">
        <v>1</v>
      </c>
      <c r="G40" s="11" t="s">
        <v>384</v>
      </c>
      <c r="H40" s="11">
        <v>1</v>
      </c>
      <c r="I40" s="11" t="s">
        <v>346</v>
      </c>
      <c r="J40" s="4">
        <v>8.5</v>
      </c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pans="1:20" x14ac:dyDescent="0.3">
      <c r="A41" s="11" t="s">
        <v>280</v>
      </c>
      <c r="B41" s="18">
        <v>3.17</v>
      </c>
      <c r="C41" s="11" t="s">
        <v>311</v>
      </c>
      <c r="D41" s="11" t="s">
        <v>11</v>
      </c>
      <c r="E41" s="11" t="s">
        <v>9</v>
      </c>
      <c r="F41" s="11">
        <v>2</v>
      </c>
      <c r="G41" s="11" t="s">
        <v>384</v>
      </c>
      <c r="H41" s="11">
        <v>1</v>
      </c>
      <c r="I41" s="11" t="s">
        <v>347</v>
      </c>
      <c r="J41" s="4">
        <v>19.899999999999999</v>
      </c>
      <c r="K41" s="11"/>
      <c r="L41" s="11"/>
      <c r="M41" s="11" t="s">
        <v>63</v>
      </c>
      <c r="N41" s="11"/>
      <c r="O41" s="11"/>
      <c r="P41" s="11" t="s">
        <v>412</v>
      </c>
      <c r="Q41" s="11"/>
      <c r="R41" s="11"/>
      <c r="S41" s="11"/>
      <c r="T41" s="11"/>
    </row>
    <row r="42" spans="1:20" x14ac:dyDescent="0.3">
      <c r="A42" s="11" t="s">
        <v>280</v>
      </c>
      <c r="B42" s="18">
        <v>4.01</v>
      </c>
      <c r="C42" s="11" t="s">
        <v>312</v>
      </c>
      <c r="D42" s="11" t="s">
        <v>11</v>
      </c>
      <c r="E42" s="11" t="s">
        <v>182</v>
      </c>
      <c r="F42" s="11">
        <v>2</v>
      </c>
      <c r="G42" s="11" t="s">
        <v>384</v>
      </c>
      <c r="H42" s="11">
        <v>1</v>
      </c>
      <c r="I42" s="11" t="s">
        <v>347</v>
      </c>
      <c r="J42" s="36">
        <f>(72.5/8)</f>
        <v>9.0625</v>
      </c>
      <c r="K42" s="11" t="s">
        <v>359</v>
      </c>
      <c r="L42" s="11"/>
      <c r="M42" s="11" t="s">
        <v>63</v>
      </c>
      <c r="N42" s="11"/>
      <c r="O42" s="11"/>
      <c r="P42" s="11"/>
      <c r="Q42" s="11"/>
      <c r="R42" s="11"/>
      <c r="S42" s="11"/>
      <c r="T42" s="11"/>
    </row>
    <row r="43" spans="1:20" x14ac:dyDescent="0.3">
      <c r="A43" s="11" t="s">
        <v>280</v>
      </c>
      <c r="B43" s="18">
        <v>4.0199999999999996</v>
      </c>
      <c r="C43" s="11" t="s">
        <v>132</v>
      </c>
      <c r="D43" s="11" t="s">
        <v>11</v>
      </c>
      <c r="E43" s="11" t="s">
        <v>182</v>
      </c>
      <c r="F43" s="11">
        <v>2</v>
      </c>
      <c r="G43" s="11" t="s">
        <v>384</v>
      </c>
      <c r="H43" s="11">
        <v>1</v>
      </c>
      <c r="I43" s="11" t="s">
        <v>347</v>
      </c>
      <c r="J43" s="4">
        <v>9.9</v>
      </c>
      <c r="K43" s="11"/>
      <c r="L43" s="11"/>
      <c r="M43" s="11" t="s">
        <v>63</v>
      </c>
      <c r="N43" s="11"/>
      <c r="O43" s="11"/>
      <c r="P43" s="11"/>
      <c r="Q43" s="11"/>
      <c r="R43" s="11"/>
      <c r="S43" s="11"/>
      <c r="T43" s="11"/>
    </row>
    <row r="44" spans="1:20" x14ac:dyDescent="0.3">
      <c r="A44" s="11" t="s">
        <v>280</v>
      </c>
      <c r="B44" s="18" t="s">
        <v>432</v>
      </c>
      <c r="C44" s="11" t="s">
        <v>8</v>
      </c>
      <c r="D44" s="11" t="s">
        <v>8</v>
      </c>
      <c r="E44" s="11" t="s">
        <v>182</v>
      </c>
      <c r="F44" s="11">
        <v>1</v>
      </c>
      <c r="G44" s="11" t="s">
        <v>384</v>
      </c>
      <c r="H44" s="11">
        <v>1</v>
      </c>
      <c r="I44" s="11" t="s">
        <v>346</v>
      </c>
      <c r="J44" s="4">
        <v>1.6</v>
      </c>
      <c r="K44" s="11"/>
      <c r="L44" s="11"/>
      <c r="M44" s="11" t="s">
        <v>63</v>
      </c>
      <c r="N44" s="11"/>
      <c r="O44" s="11"/>
      <c r="P44" s="11"/>
      <c r="Q44" s="11"/>
      <c r="R44" s="11"/>
      <c r="S44" s="11"/>
      <c r="T44" s="11"/>
    </row>
    <row r="45" spans="1:20" x14ac:dyDescent="0.3">
      <c r="A45" s="25"/>
      <c r="B45" s="26"/>
      <c r="C45" s="25"/>
      <c r="D45" s="25"/>
      <c r="E45" s="25"/>
      <c r="F45" s="25"/>
      <c r="G45" s="25"/>
      <c r="H45" s="25"/>
      <c r="I45" s="25"/>
      <c r="J45" s="41">
        <f>SUM(J3:J44)</f>
        <v>1241.9625000000001</v>
      </c>
      <c r="K45" s="25"/>
      <c r="L45" s="25"/>
      <c r="M45" s="25"/>
      <c r="N45" s="25"/>
      <c r="O45" s="25"/>
      <c r="P45" s="25"/>
      <c r="Q45" s="25"/>
      <c r="R45" s="25"/>
      <c r="S45" s="25"/>
      <c r="T45" s="25"/>
    </row>
  </sheetData>
  <mergeCells count="4">
    <mergeCell ref="A1:E1"/>
    <mergeCell ref="F1:I1"/>
    <mergeCell ref="L1:T1"/>
    <mergeCell ref="J1:K1"/>
  </mergeCells>
  <dataValidations count="1">
    <dataValidation allowBlank="1" showInputMessage="1" showErrorMessage="1" sqref="J2" xr:uid="{2A0124AA-231D-4A76-B4FE-75AFB646FD7A}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988FC-DB56-4114-A444-9B82DAAF5ED4}">
  <dimension ref="A1:T13"/>
  <sheetViews>
    <sheetView workbookViewId="0">
      <selection activeCell="A2" sqref="A1:T1048576"/>
    </sheetView>
  </sheetViews>
  <sheetFormatPr baseColWidth="10" defaultRowHeight="14.4" x14ac:dyDescent="0.3"/>
  <cols>
    <col min="1" max="1" width="10.33203125" bestFit="1" customWidth="1"/>
    <col min="2" max="2" width="6.44140625" bestFit="1" customWidth="1"/>
    <col min="3" max="3" width="13.44140625" bestFit="1" customWidth="1"/>
    <col min="4" max="4" width="9.21875" bestFit="1" customWidth="1"/>
    <col min="5" max="5" width="12.33203125" bestFit="1" customWidth="1"/>
    <col min="7" max="7" width="11.33203125" bestFit="1" customWidth="1"/>
    <col min="8" max="8" width="9.109375" bestFit="1" customWidth="1"/>
    <col min="9" max="9" width="7.109375" bestFit="1" customWidth="1"/>
    <col min="10" max="10" width="6" bestFit="1" customWidth="1"/>
    <col min="11" max="11" width="10.5546875" bestFit="1" customWidth="1"/>
    <col min="12" max="12" width="2.88671875" bestFit="1" customWidth="1"/>
    <col min="13" max="13" width="2.77734375" bestFit="1" customWidth="1"/>
    <col min="14" max="14" width="2.88671875" bestFit="1" customWidth="1"/>
    <col min="15" max="15" width="3" bestFit="1" customWidth="1"/>
    <col min="16" max="16" width="3.5546875" bestFit="1" customWidth="1"/>
    <col min="17" max="17" width="3.21875" bestFit="1" customWidth="1"/>
    <col min="18" max="18" width="3.109375" bestFit="1" customWidth="1"/>
    <col min="19" max="19" width="3" bestFit="1" customWidth="1"/>
    <col min="20" max="20" width="2.88671875" bestFit="1" customWidth="1"/>
  </cols>
  <sheetData>
    <row r="1" spans="1:20" x14ac:dyDescent="0.3">
      <c r="A1" s="42" t="s">
        <v>370</v>
      </c>
      <c r="B1" s="42"/>
      <c r="C1" s="42"/>
      <c r="D1" s="42"/>
      <c r="E1" s="42"/>
      <c r="F1" s="43" t="s">
        <v>371</v>
      </c>
      <c r="G1" s="43"/>
      <c r="H1" s="43"/>
      <c r="I1" s="43"/>
      <c r="J1" s="47" t="s">
        <v>370</v>
      </c>
      <c r="K1" s="48"/>
      <c r="L1" s="44" t="s">
        <v>361</v>
      </c>
      <c r="M1" s="45"/>
      <c r="N1" s="45"/>
      <c r="O1" s="45"/>
      <c r="P1" s="45"/>
      <c r="Q1" s="45"/>
      <c r="R1" s="45"/>
      <c r="S1" s="45"/>
      <c r="T1" s="46"/>
    </row>
    <row r="2" spans="1:20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28" t="s">
        <v>334</v>
      </c>
      <c r="G2" s="28" t="s">
        <v>341</v>
      </c>
      <c r="H2" s="28" t="s">
        <v>339</v>
      </c>
      <c r="I2" s="29" t="s">
        <v>344</v>
      </c>
      <c r="J2" s="9" t="s">
        <v>345</v>
      </c>
      <c r="K2" s="14" t="s">
        <v>5</v>
      </c>
      <c r="L2" s="27" t="s">
        <v>362</v>
      </c>
      <c r="M2" s="27" t="s">
        <v>363</v>
      </c>
      <c r="N2" s="27" t="s">
        <v>367</v>
      </c>
      <c r="O2" s="27" t="s">
        <v>368</v>
      </c>
      <c r="P2" s="27" t="s">
        <v>372</v>
      </c>
      <c r="Q2" s="27" t="s">
        <v>375</v>
      </c>
      <c r="R2" s="27" t="s">
        <v>377</v>
      </c>
      <c r="S2" s="27" t="s">
        <v>379</v>
      </c>
      <c r="T2" s="27" t="s">
        <v>381</v>
      </c>
    </row>
    <row r="3" spans="1:20" x14ac:dyDescent="0.3">
      <c r="A3" s="11" t="s">
        <v>413</v>
      </c>
      <c r="B3" s="18" t="s">
        <v>414</v>
      </c>
      <c r="C3" s="11" t="s">
        <v>415</v>
      </c>
      <c r="D3" s="11" t="s">
        <v>122</v>
      </c>
      <c r="E3" s="11" t="s">
        <v>182</v>
      </c>
      <c r="F3" s="11">
        <v>1</v>
      </c>
      <c r="G3" s="11" t="s">
        <v>350</v>
      </c>
      <c r="H3" s="11">
        <v>1</v>
      </c>
      <c r="I3" s="11" t="s">
        <v>347</v>
      </c>
      <c r="J3" s="11">
        <v>43.7</v>
      </c>
      <c r="K3" s="11"/>
      <c r="L3" s="11" t="s">
        <v>63</v>
      </c>
      <c r="M3" s="11"/>
      <c r="N3" s="11"/>
      <c r="O3" s="11"/>
      <c r="P3" s="11"/>
      <c r="Q3" s="11"/>
      <c r="R3" s="11"/>
      <c r="S3" s="11"/>
      <c r="T3" s="11"/>
    </row>
    <row r="4" spans="1:20" x14ac:dyDescent="0.3">
      <c r="A4" s="11" t="s">
        <v>413</v>
      </c>
      <c r="B4" s="18" t="s">
        <v>416</v>
      </c>
      <c r="C4" s="11" t="s">
        <v>22</v>
      </c>
      <c r="D4" s="11" t="s">
        <v>22</v>
      </c>
      <c r="E4" s="11" t="s">
        <v>182</v>
      </c>
      <c r="F4" s="11">
        <v>1</v>
      </c>
      <c r="G4" s="11" t="s">
        <v>350</v>
      </c>
      <c r="H4" s="11">
        <v>1</v>
      </c>
      <c r="I4" s="11" t="s">
        <v>346</v>
      </c>
      <c r="J4" s="11">
        <v>23</v>
      </c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x14ac:dyDescent="0.3">
      <c r="A5" s="11" t="s">
        <v>413</v>
      </c>
      <c r="B5" s="18" t="s">
        <v>417</v>
      </c>
      <c r="C5" s="11" t="s">
        <v>22</v>
      </c>
      <c r="D5" s="11" t="s">
        <v>22</v>
      </c>
      <c r="E5" s="11" t="s">
        <v>182</v>
      </c>
      <c r="F5" s="11">
        <v>1</v>
      </c>
      <c r="G5" s="11" t="s">
        <v>350</v>
      </c>
      <c r="H5" s="11">
        <v>1</v>
      </c>
      <c r="I5" s="11" t="s">
        <v>346</v>
      </c>
      <c r="J5" s="11">
        <v>16.100000000000001</v>
      </c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x14ac:dyDescent="0.3">
      <c r="A6" s="11" t="s">
        <v>413</v>
      </c>
      <c r="B6" s="18" t="s">
        <v>418</v>
      </c>
      <c r="C6" s="11" t="s">
        <v>27</v>
      </c>
      <c r="D6" s="11" t="s">
        <v>27</v>
      </c>
      <c r="E6" s="11" t="s">
        <v>51</v>
      </c>
      <c r="F6" s="11">
        <v>1</v>
      </c>
      <c r="G6" s="11" t="s">
        <v>343</v>
      </c>
      <c r="H6" s="11">
        <v>1</v>
      </c>
      <c r="I6" s="11" t="s">
        <v>348</v>
      </c>
      <c r="J6" s="11">
        <v>2.1</v>
      </c>
      <c r="K6" s="11"/>
      <c r="L6" s="11" t="s">
        <v>63</v>
      </c>
      <c r="M6" s="11"/>
      <c r="N6" s="11" t="s">
        <v>63</v>
      </c>
      <c r="O6" s="11" t="s">
        <v>63</v>
      </c>
      <c r="P6" s="11"/>
      <c r="Q6" s="11"/>
      <c r="R6" s="11"/>
      <c r="S6" s="11"/>
      <c r="T6" s="11"/>
    </row>
    <row r="7" spans="1:20" x14ac:dyDescent="0.3">
      <c r="A7" s="11" t="s">
        <v>413</v>
      </c>
      <c r="B7" s="18" t="s">
        <v>419</v>
      </c>
      <c r="C7" s="11" t="s">
        <v>90</v>
      </c>
      <c r="D7" s="11" t="s">
        <v>90</v>
      </c>
      <c r="E7" s="11" t="s">
        <v>51</v>
      </c>
      <c r="F7" s="11">
        <v>1</v>
      </c>
      <c r="G7" s="11" t="s">
        <v>350</v>
      </c>
      <c r="H7" s="11">
        <v>1</v>
      </c>
      <c r="I7" s="11" t="s">
        <v>347</v>
      </c>
      <c r="J7" s="11">
        <v>21.2</v>
      </c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x14ac:dyDescent="0.3">
      <c r="A8" s="11" t="s">
        <v>413</v>
      </c>
      <c r="B8" s="18" t="s">
        <v>420</v>
      </c>
      <c r="C8" s="11" t="s">
        <v>123</v>
      </c>
      <c r="D8" s="11" t="s">
        <v>124</v>
      </c>
      <c r="E8" s="11" t="s">
        <v>182</v>
      </c>
      <c r="F8" s="11">
        <v>1</v>
      </c>
      <c r="G8" s="11" t="s">
        <v>350</v>
      </c>
      <c r="H8" s="11">
        <v>1</v>
      </c>
      <c r="I8" s="11" t="s">
        <v>346</v>
      </c>
      <c r="J8" s="11">
        <v>9.1999999999999993</v>
      </c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x14ac:dyDescent="0.3">
      <c r="A9" s="11" t="s">
        <v>413</v>
      </c>
      <c r="B9" s="18" t="s">
        <v>421</v>
      </c>
      <c r="C9" s="11" t="s">
        <v>122</v>
      </c>
      <c r="D9" s="11" t="s">
        <v>122</v>
      </c>
      <c r="E9" s="11" t="s">
        <v>182</v>
      </c>
      <c r="F9" s="11">
        <v>1</v>
      </c>
      <c r="G9" s="11" t="s">
        <v>350</v>
      </c>
      <c r="H9" s="11">
        <v>1</v>
      </c>
      <c r="I9" s="11" t="s">
        <v>347</v>
      </c>
      <c r="J9" s="11">
        <v>17.2</v>
      </c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x14ac:dyDescent="0.3">
      <c r="A10" s="11" t="s">
        <v>413</v>
      </c>
      <c r="B10" s="18" t="s">
        <v>422</v>
      </c>
      <c r="C10" s="11" t="s">
        <v>122</v>
      </c>
      <c r="D10" s="11" t="s">
        <v>122</v>
      </c>
      <c r="E10" s="11" t="s">
        <v>182</v>
      </c>
      <c r="F10" s="11">
        <v>1</v>
      </c>
      <c r="G10" s="11" t="s">
        <v>350</v>
      </c>
      <c r="H10" s="11">
        <v>1</v>
      </c>
      <c r="I10" s="11" t="s">
        <v>347</v>
      </c>
      <c r="J10" s="11">
        <v>32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x14ac:dyDescent="0.3">
      <c r="A11" s="11" t="s">
        <v>413</v>
      </c>
      <c r="B11" s="18" t="s">
        <v>423</v>
      </c>
      <c r="C11" s="11" t="s">
        <v>424</v>
      </c>
      <c r="D11" s="11" t="s">
        <v>425</v>
      </c>
      <c r="E11" s="11" t="s">
        <v>182</v>
      </c>
      <c r="F11" s="11">
        <v>1</v>
      </c>
      <c r="G11" s="11" t="s">
        <v>350</v>
      </c>
      <c r="H11" s="11">
        <v>1</v>
      </c>
      <c r="I11" s="11" t="s">
        <v>348</v>
      </c>
      <c r="J11" s="11">
        <v>18.399999999999999</v>
      </c>
      <c r="K11" s="11"/>
      <c r="L11" s="11" t="s">
        <v>63</v>
      </c>
      <c r="M11" s="11"/>
      <c r="N11" s="11"/>
      <c r="O11" s="11"/>
      <c r="P11" s="11"/>
      <c r="Q11" s="11"/>
      <c r="R11" s="11"/>
      <c r="S11" s="11"/>
      <c r="T11" s="11"/>
    </row>
    <row r="12" spans="1:20" x14ac:dyDescent="0.3">
      <c r="A12" s="11" t="s">
        <v>413</v>
      </c>
      <c r="B12" s="18" t="s">
        <v>426</v>
      </c>
      <c r="C12" s="11" t="s">
        <v>16</v>
      </c>
      <c r="D12" s="11" t="s">
        <v>16</v>
      </c>
      <c r="E12" s="11" t="s">
        <v>182</v>
      </c>
      <c r="F12" s="11">
        <v>1</v>
      </c>
      <c r="G12" s="11" t="s">
        <v>343</v>
      </c>
      <c r="H12" s="11">
        <v>1</v>
      </c>
      <c r="I12" s="11" t="s">
        <v>348</v>
      </c>
      <c r="J12" s="11">
        <v>6.6</v>
      </c>
      <c r="K12" s="11"/>
      <c r="L12" s="11"/>
      <c r="M12" s="11"/>
      <c r="N12" s="11" t="s">
        <v>63</v>
      </c>
      <c r="O12" s="11" t="s">
        <v>63</v>
      </c>
      <c r="P12" s="11"/>
      <c r="Q12" s="11"/>
      <c r="R12" s="11"/>
      <c r="S12" s="11"/>
      <c r="T12" s="11"/>
    </row>
    <row r="13" spans="1:20" x14ac:dyDescent="0.3">
      <c r="J13">
        <f>SUM(J3:J12)</f>
        <v>189.5</v>
      </c>
    </row>
  </sheetData>
  <mergeCells count="4">
    <mergeCell ref="A1:E1"/>
    <mergeCell ref="F1:I1"/>
    <mergeCell ref="J1:K1"/>
    <mergeCell ref="L1:T1"/>
  </mergeCells>
  <dataValidations count="1">
    <dataValidation allowBlank="1" showInputMessage="1" showErrorMessage="1" sqref="J2" xr:uid="{E29FCAEC-D0DC-4FC0-878E-79087D2BECD4}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C74DB-44D9-4029-905D-6F6BE67A2918}">
  <dimension ref="A1:T28"/>
  <sheetViews>
    <sheetView workbookViewId="0">
      <pane ySplit="2" topLeftCell="A3" activePane="bottomLeft" state="frozen"/>
      <selection pane="bottomLeft" activeCell="P38" sqref="P38"/>
    </sheetView>
  </sheetViews>
  <sheetFormatPr baseColWidth="10" defaultColWidth="11.44140625" defaultRowHeight="14.4" x14ac:dyDescent="0.3"/>
  <cols>
    <col min="1" max="1" width="9.88671875" style="3" bestFit="1" customWidth="1"/>
    <col min="2" max="2" width="6.44140625" style="3" bestFit="1" customWidth="1"/>
    <col min="3" max="3" width="13.77734375" style="3" bestFit="1" customWidth="1"/>
    <col min="4" max="4" width="15.5546875" style="3" bestFit="1" customWidth="1"/>
    <col min="5" max="5" width="16.5546875" style="3" bestFit="1" customWidth="1"/>
    <col min="6" max="6" width="11.5546875" style="3" bestFit="1" customWidth="1"/>
    <col min="7" max="7" width="11.33203125" style="3" bestFit="1" customWidth="1"/>
    <col min="8" max="8" width="9.109375" style="3" bestFit="1" customWidth="1"/>
    <col min="9" max="9" width="7.109375" style="2" bestFit="1" customWidth="1"/>
    <col min="10" max="10" width="5.5546875" style="2" bestFit="1" customWidth="1"/>
    <col min="11" max="11" width="10.6640625" style="2" bestFit="1" customWidth="1"/>
    <col min="12" max="12" width="2.88671875" style="2" bestFit="1" customWidth="1"/>
    <col min="13" max="13" width="2.77734375" style="2" bestFit="1" customWidth="1"/>
    <col min="14" max="14" width="2.88671875" style="2" bestFit="1" customWidth="1"/>
    <col min="15" max="15" width="3" style="2" bestFit="1" customWidth="1"/>
    <col min="16" max="16" width="3.5546875" style="2" bestFit="1" customWidth="1"/>
    <col min="17" max="17" width="3.21875" style="2" bestFit="1" customWidth="1"/>
    <col min="18" max="18" width="3.109375" style="2" bestFit="1" customWidth="1"/>
    <col min="19" max="19" width="3" style="2" bestFit="1" customWidth="1"/>
    <col min="20" max="20" width="2.88671875" style="2" bestFit="1" customWidth="1"/>
  </cols>
  <sheetData>
    <row r="1" spans="1:20" x14ac:dyDescent="0.3">
      <c r="A1" s="42" t="s">
        <v>370</v>
      </c>
      <c r="B1" s="42"/>
      <c r="C1" s="42"/>
      <c r="D1" s="42"/>
      <c r="E1" s="42"/>
      <c r="F1" s="43" t="s">
        <v>371</v>
      </c>
      <c r="G1" s="43"/>
      <c r="H1" s="43"/>
      <c r="I1" s="43"/>
      <c r="J1" s="47" t="s">
        <v>370</v>
      </c>
      <c r="K1" s="48"/>
      <c r="L1" s="44" t="s">
        <v>361</v>
      </c>
      <c r="M1" s="45"/>
      <c r="N1" s="45"/>
      <c r="O1" s="45"/>
      <c r="P1" s="45"/>
      <c r="Q1" s="45"/>
      <c r="R1" s="45"/>
      <c r="S1" s="45"/>
      <c r="T1" s="46"/>
    </row>
    <row r="2" spans="1:20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28" t="s">
        <v>334</v>
      </c>
      <c r="G2" s="28" t="s">
        <v>341</v>
      </c>
      <c r="H2" s="28" t="s">
        <v>339</v>
      </c>
      <c r="I2" s="29" t="s">
        <v>344</v>
      </c>
      <c r="J2" s="9" t="s">
        <v>345</v>
      </c>
      <c r="K2" s="14" t="s">
        <v>5</v>
      </c>
      <c r="L2" s="27" t="s">
        <v>362</v>
      </c>
      <c r="M2" s="27" t="s">
        <v>363</v>
      </c>
      <c r="N2" s="27" t="s">
        <v>367</v>
      </c>
      <c r="O2" s="27" t="s">
        <v>368</v>
      </c>
      <c r="P2" s="27" t="s">
        <v>372</v>
      </c>
      <c r="Q2" s="27" t="s">
        <v>375</v>
      </c>
      <c r="R2" s="27" t="s">
        <v>377</v>
      </c>
      <c r="S2" s="27" t="s">
        <v>379</v>
      </c>
      <c r="T2" s="27" t="s">
        <v>381</v>
      </c>
    </row>
    <row r="3" spans="1:20" x14ac:dyDescent="0.3">
      <c r="A3" s="8" t="s">
        <v>6</v>
      </c>
      <c r="B3" s="8">
        <v>1.02</v>
      </c>
      <c r="C3" s="8" t="s">
        <v>7</v>
      </c>
      <c r="D3" s="8" t="s">
        <v>8</v>
      </c>
      <c r="E3" s="8" t="s">
        <v>9</v>
      </c>
      <c r="F3" s="5" t="s">
        <v>337</v>
      </c>
      <c r="G3" s="5" t="s">
        <v>342</v>
      </c>
      <c r="H3" s="5" t="s">
        <v>337</v>
      </c>
      <c r="I3" s="4" t="s">
        <v>346</v>
      </c>
      <c r="J3" s="36">
        <v>27.8</v>
      </c>
      <c r="K3" s="4"/>
      <c r="L3" s="4" t="s">
        <v>63</v>
      </c>
      <c r="M3" s="4"/>
      <c r="N3" s="4"/>
      <c r="O3" s="4"/>
      <c r="P3" s="4"/>
      <c r="Q3" s="4"/>
      <c r="R3" s="4"/>
      <c r="S3" s="4"/>
      <c r="T3" s="4"/>
    </row>
    <row r="4" spans="1:20" x14ac:dyDescent="0.3">
      <c r="A4" s="8" t="s">
        <v>6</v>
      </c>
      <c r="B4" s="8">
        <v>1.03</v>
      </c>
      <c r="C4" s="8" t="s">
        <v>10</v>
      </c>
      <c r="D4" s="8" t="s">
        <v>11</v>
      </c>
      <c r="E4" s="8" t="s">
        <v>12</v>
      </c>
      <c r="F4" s="5" t="s">
        <v>338</v>
      </c>
      <c r="G4" s="5" t="s">
        <v>342</v>
      </c>
      <c r="H4" s="5" t="s">
        <v>337</v>
      </c>
      <c r="I4" s="4" t="s">
        <v>347</v>
      </c>
      <c r="J4" s="36">
        <f>(39.4/4)</f>
        <v>9.85</v>
      </c>
      <c r="K4" s="5" t="s">
        <v>359</v>
      </c>
      <c r="L4" s="4"/>
      <c r="M4" s="4"/>
      <c r="N4" s="4"/>
      <c r="O4" s="4"/>
      <c r="P4" s="4"/>
      <c r="Q4" s="4"/>
      <c r="R4" s="4"/>
      <c r="S4" s="4"/>
      <c r="T4" s="4" t="s">
        <v>63</v>
      </c>
    </row>
    <row r="5" spans="1:20" x14ac:dyDescent="0.3">
      <c r="A5" s="8" t="s">
        <v>6</v>
      </c>
      <c r="B5" s="8">
        <v>1.05</v>
      </c>
      <c r="C5" s="8" t="s">
        <v>13</v>
      </c>
      <c r="D5" s="8" t="s">
        <v>11</v>
      </c>
      <c r="E5" s="8" t="s">
        <v>12</v>
      </c>
      <c r="F5" s="5" t="s">
        <v>338</v>
      </c>
      <c r="G5" s="5" t="s">
        <v>342</v>
      </c>
      <c r="H5" s="5" t="s">
        <v>337</v>
      </c>
      <c r="I5" s="4" t="s">
        <v>347</v>
      </c>
      <c r="J5" s="36">
        <f>(43.9/4)</f>
        <v>10.975</v>
      </c>
      <c r="K5" s="5" t="s">
        <v>359</v>
      </c>
      <c r="L5" s="4"/>
      <c r="M5" s="4"/>
      <c r="N5" s="4"/>
      <c r="O5" s="4"/>
      <c r="P5" s="4"/>
      <c r="Q5" s="4"/>
      <c r="R5" s="4"/>
      <c r="S5" s="4"/>
      <c r="T5" s="4" t="s">
        <v>63</v>
      </c>
    </row>
    <row r="6" spans="1:20" x14ac:dyDescent="0.3">
      <c r="A6" s="8" t="s">
        <v>6</v>
      </c>
      <c r="B6" s="8">
        <v>1.08</v>
      </c>
      <c r="C6" s="8" t="s">
        <v>14</v>
      </c>
      <c r="D6" s="8" t="s">
        <v>11</v>
      </c>
      <c r="E6" s="8" t="s">
        <v>12</v>
      </c>
      <c r="F6" s="5" t="s">
        <v>338</v>
      </c>
      <c r="G6" s="5" t="s">
        <v>342</v>
      </c>
      <c r="H6" s="5" t="s">
        <v>337</v>
      </c>
      <c r="I6" s="4" t="s">
        <v>347</v>
      </c>
      <c r="J6" s="36">
        <f>(41.1/4)</f>
        <v>10.275</v>
      </c>
      <c r="K6" s="5" t="s">
        <v>359</v>
      </c>
      <c r="L6" s="4"/>
      <c r="M6" s="4"/>
      <c r="N6" s="4"/>
      <c r="O6" s="4"/>
      <c r="P6" s="4"/>
      <c r="Q6" s="4"/>
      <c r="R6" s="4"/>
      <c r="S6" s="4"/>
      <c r="T6" s="4" t="s">
        <v>63</v>
      </c>
    </row>
    <row r="7" spans="1:20" x14ac:dyDescent="0.3">
      <c r="A7" s="8" t="s">
        <v>6</v>
      </c>
      <c r="B7" s="8">
        <v>1.0900000000000001</v>
      </c>
      <c r="C7" s="8" t="s">
        <v>8</v>
      </c>
      <c r="D7" s="8" t="s">
        <v>8</v>
      </c>
      <c r="E7" s="8" t="s">
        <v>9</v>
      </c>
      <c r="F7" s="5" t="s">
        <v>337</v>
      </c>
      <c r="G7" s="5" t="s">
        <v>342</v>
      </c>
      <c r="H7" s="5" t="s">
        <v>337</v>
      </c>
      <c r="I7" s="4" t="s">
        <v>346</v>
      </c>
      <c r="J7" s="36">
        <v>3.7</v>
      </c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x14ac:dyDescent="0.3">
      <c r="A8" s="8" t="s">
        <v>6</v>
      </c>
      <c r="B8" s="8">
        <v>1.1200000000000001</v>
      </c>
      <c r="C8" s="8" t="s">
        <v>16</v>
      </c>
      <c r="D8" s="8" t="s">
        <v>11</v>
      </c>
      <c r="E8" s="8" t="s">
        <v>17</v>
      </c>
      <c r="F8" s="5" t="s">
        <v>337</v>
      </c>
      <c r="G8" s="5" t="s">
        <v>342</v>
      </c>
      <c r="H8" s="5" t="s">
        <v>337</v>
      </c>
      <c r="I8" s="4" t="s">
        <v>347</v>
      </c>
      <c r="J8" s="36">
        <f>(22.8/4)</f>
        <v>5.7</v>
      </c>
      <c r="K8" s="5" t="s">
        <v>359</v>
      </c>
      <c r="L8" s="4"/>
      <c r="M8" s="4"/>
      <c r="N8" s="4"/>
      <c r="O8" s="4"/>
      <c r="P8" s="4"/>
      <c r="Q8" s="4"/>
      <c r="R8" s="4"/>
      <c r="S8" s="4"/>
      <c r="T8" s="4"/>
    </row>
    <row r="9" spans="1:20" x14ac:dyDescent="0.3">
      <c r="A9" s="8" t="s">
        <v>6</v>
      </c>
      <c r="B9" s="8">
        <v>1.1399999999999999</v>
      </c>
      <c r="C9" s="8" t="s">
        <v>18</v>
      </c>
      <c r="D9" s="8" t="s">
        <v>11</v>
      </c>
      <c r="E9" s="8" t="s">
        <v>17</v>
      </c>
      <c r="F9" s="5" t="s">
        <v>337</v>
      </c>
      <c r="G9" s="5" t="s">
        <v>342</v>
      </c>
      <c r="H9" s="5" t="s">
        <v>337</v>
      </c>
      <c r="I9" s="4" t="s">
        <v>347</v>
      </c>
      <c r="J9" s="36">
        <v>6.9</v>
      </c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x14ac:dyDescent="0.3">
      <c r="A10" s="8" t="s">
        <v>6</v>
      </c>
      <c r="B10" s="8">
        <v>1.1599999999999999</v>
      </c>
      <c r="C10" s="8" t="s">
        <v>19</v>
      </c>
      <c r="D10" s="8" t="s">
        <v>19</v>
      </c>
      <c r="E10" s="8" t="s">
        <v>12</v>
      </c>
      <c r="F10" s="5" t="s">
        <v>338</v>
      </c>
      <c r="G10" s="5" t="s">
        <v>342</v>
      </c>
      <c r="H10" s="5" t="s">
        <v>337</v>
      </c>
      <c r="I10" s="4" t="s">
        <v>347</v>
      </c>
      <c r="J10" s="36">
        <f>(31.9/4)</f>
        <v>7.9749999999999996</v>
      </c>
      <c r="K10" s="5" t="s">
        <v>359</v>
      </c>
      <c r="L10" s="4"/>
      <c r="M10" s="4"/>
      <c r="N10" s="4"/>
      <c r="O10" s="4"/>
      <c r="P10" s="4"/>
      <c r="Q10" s="4"/>
      <c r="R10" s="4"/>
      <c r="S10" s="4"/>
      <c r="T10" s="4" t="s">
        <v>63</v>
      </c>
    </row>
    <row r="11" spans="1:20" x14ac:dyDescent="0.3">
      <c r="A11" s="8" t="s">
        <v>6</v>
      </c>
      <c r="B11" s="8">
        <v>2.0099999999999998</v>
      </c>
      <c r="C11" s="8" t="s">
        <v>20</v>
      </c>
      <c r="D11" s="8" t="s">
        <v>11</v>
      </c>
      <c r="E11" s="8" t="s">
        <v>9</v>
      </c>
      <c r="F11" s="5" t="s">
        <v>337</v>
      </c>
      <c r="G11" s="5" t="s">
        <v>342</v>
      </c>
      <c r="H11" s="5" t="s">
        <v>337</v>
      </c>
      <c r="I11" s="4" t="s">
        <v>347</v>
      </c>
      <c r="J11" s="36">
        <v>38.200000000000003</v>
      </c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x14ac:dyDescent="0.3">
      <c r="A12" s="8" t="s">
        <v>6</v>
      </c>
      <c r="B12" s="8">
        <v>2.02</v>
      </c>
      <c r="C12" s="8" t="s">
        <v>21</v>
      </c>
      <c r="D12" s="8" t="s">
        <v>11</v>
      </c>
      <c r="E12" s="8" t="s">
        <v>12</v>
      </c>
      <c r="F12" s="5" t="s">
        <v>338</v>
      </c>
      <c r="G12" s="5" t="s">
        <v>342</v>
      </c>
      <c r="H12" s="5" t="s">
        <v>337</v>
      </c>
      <c r="I12" s="4" t="s">
        <v>347</v>
      </c>
      <c r="J12" s="36">
        <f>(26.4/4)</f>
        <v>6.6</v>
      </c>
      <c r="K12" s="5" t="s">
        <v>359</v>
      </c>
      <c r="L12" s="4"/>
      <c r="M12" s="4"/>
      <c r="N12" s="4"/>
      <c r="O12" s="4"/>
      <c r="P12" s="4"/>
      <c r="Q12" s="4"/>
      <c r="R12" s="4"/>
      <c r="S12" s="4"/>
      <c r="T12" s="4" t="s">
        <v>63</v>
      </c>
    </row>
    <row r="13" spans="1:20" x14ac:dyDescent="0.3">
      <c r="A13" s="8" t="s">
        <v>6</v>
      </c>
      <c r="B13" s="8">
        <v>2.08</v>
      </c>
      <c r="C13" s="8" t="s">
        <v>23</v>
      </c>
      <c r="D13" s="8" t="s">
        <v>11</v>
      </c>
      <c r="E13" s="8" t="s">
        <v>12</v>
      </c>
      <c r="F13" s="5" t="s">
        <v>338</v>
      </c>
      <c r="G13" s="5" t="s">
        <v>342</v>
      </c>
      <c r="H13" s="5" t="s">
        <v>337</v>
      </c>
      <c r="I13" s="4" t="s">
        <v>347</v>
      </c>
      <c r="J13" s="36">
        <f>(29/4)</f>
        <v>7.25</v>
      </c>
      <c r="K13" s="5" t="s">
        <v>359</v>
      </c>
      <c r="L13" s="4"/>
      <c r="M13" s="4"/>
      <c r="N13" s="4"/>
      <c r="O13" s="4"/>
      <c r="P13" s="4"/>
      <c r="Q13" s="4"/>
      <c r="R13" s="4"/>
      <c r="S13" s="4"/>
      <c r="T13" s="4" t="s">
        <v>63</v>
      </c>
    </row>
    <row r="14" spans="1:20" x14ac:dyDescent="0.3">
      <c r="A14" s="8" t="s">
        <v>6</v>
      </c>
      <c r="B14" s="8">
        <v>2.13</v>
      </c>
      <c r="C14" s="8" t="s">
        <v>24</v>
      </c>
      <c r="D14" s="8" t="s">
        <v>11</v>
      </c>
      <c r="E14" s="8" t="s">
        <v>12</v>
      </c>
      <c r="F14" s="5" t="s">
        <v>338</v>
      </c>
      <c r="G14" s="5" t="s">
        <v>342</v>
      </c>
      <c r="H14" s="5" t="s">
        <v>337</v>
      </c>
      <c r="I14" s="4" t="s">
        <v>347</v>
      </c>
      <c r="J14" s="36">
        <f>(20.4/4)</f>
        <v>5.0999999999999996</v>
      </c>
      <c r="K14" s="5" t="s">
        <v>359</v>
      </c>
      <c r="L14" s="4"/>
      <c r="M14" s="4"/>
      <c r="N14" s="4"/>
      <c r="O14" s="4"/>
      <c r="P14" s="4"/>
      <c r="Q14" s="4"/>
      <c r="R14" s="4"/>
      <c r="S14" s="4"/>
      <c r="T14" s="4" t="s">
        <v>63</v>
      </c>
    </row>
    <row r="15" spans="1:20" x14ac:dyDescent="0.3">
      <c r="A15" s="8" t="s">
        <v>6</v>
      </c>
      <c r="B15" s="8">
        <v>2.17</v>
      </c>
      <c r="C15" s="8" t="s">
        <v>22</v>
      </c>
      <c r="D15" s="8" t="s">
        <v>22</v>
      </c>
      <c r="E15" s="8" t="s">
        <v>12</v>
      </c>
      <c r="F15" s="5" t="s">
        <v>338</v>
      </c>
      <c r="G15" s="5" t="s">
        <v>342</v>
      </c>
      <c r="H15" s="5" t="s">
        <v>337</v>
      </c>
      <c r="I15" s="4" t="s">
        <v>346</v>
      </c>
      <c r="J15" s="36">
        <v>2</v>
      </c>
      <c r="K15" s="4"/>
      <c r="L15" s="4"/>
      <c r="M15" s="4"/>
      <c r="N15" s="4"/>
      <c r="O15" s="4"/>
      <c r="P15" s="4"/>
      <c r="Q15" s="4"/>
      <c r="R15" s="4"/>
      <c r="S15" s="4"/>
      <c r="T15" s="4" t="s">
        <v>63</v>
      </c>
    </row>
    <row r="16" spans="1:20" x14ac:dyDescent="0.3">
      <c r="A16" s="8" t="s">
        <v>6</v>
      </c>
      <c r="B16" s="8">
        <v>2.19</v>
      </c>
      <c r="C16" s="8" t="s">
        <v>8</v>
      </c>
      <c r="D16" s="8" t="s">
        <v>8</v>
      </c>
      <c r="E16" s="8" t="s">
        <v>9</v>
      </c>
      <c r="F16" s="5" t="s">
        <v>337</v>
      </c>
      <c r="G16" s="5" t="s">
        <v>342</v>
      </c>
      <c r="H16" s="5" t="s">
        <v>337</v>
      </c>
      <c r="I16" s="4" t="s">
        <v>346</v>
      </c>
      <c r="J16" s="36">
        <v>3.7</v>
      </c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3">
      <c r="A17" s="8" t="s">
        <v>6</v>
      </c>
      <c r="B17" s="8">
        <v>2.21</v>
      </c>
      <c r="C17" s="8" t="s">
        <v>26</v>
      </c>
      <c r="D17" s="8" t="s">
        <v>11</v>
      </c>
      <c r="E17" s="8" t="s">
        <v>17</v>
      </c>
      <c r="F17" s="5" t="s">
        <v>337</v>
      </c>
      <c r="G17" s="5" t="s">
        <v>342</v>
      </c>
      <c r="H17" s="5" t="s">
        <v>337</v>
      </c>
      <c r="I17" s="4" t="s">
        <v>347</v>
      </c>
      <c r="J17" s="36">
        <f>(11.9/4)</f>
        <v>2.9750000000000001</v>
      </c>
      <c r="K17" s="4" t="s">
        <v>359</v>
      </c>
      <c r="L17" s="4"/>
      <c r="M17" s="4"/>
      <c r="N17" s="4"/>
      <c r="O17" s="4"/>
      <c r="P17" s="4"/>
      <c r="Q17" s="4"/>
      <c r="R17" s="4"/>
      <c r="S17" s="4"/>
      <c r="T17" s="4"/>
    </row>
    <row r="18" spans="1:20" x14ac:dyDescent="0.3">
      <c r="A18" s="8" t="s">
        <v>6</v>
      </c>
      <c r="B18" s="8">
        <v>2.2200000000000002</v>
      </c>
      <c r="C18" s="8" t="s">
        <v>27</v>
      </c>
      <c r="D18" s="8" t="s">
        <v>27</v>
      </c>
      <c r="E18" s="8" t="s">
        <v>17</v>
      </c>
      <c r="F18" s="5" t="s">
        <v>337</v>
      </c>
      <c r="G18" s="5" t="s">
        <v>343</v>
      </c>
      <c r="H18" s="5" t="s">
        <v>337</v>
      </c>
      <c r="I18" s="4" t="s">
        <v>348</v>
      </c>
      <c r="J18" s="36">
        <v>0.9</v>
      </c>
      <c r="K18" s="4"/>
      <c r="L18" s="4" t="s">
        <v>63</v>
      </c>
      <c r="M18" s="4"/>
      <c r="N18" s="4"/>
      <c r="O18" s="4"/>
      <c r="P18" s="4"/>
      <c r="Q18" s="4"/>
      <c r="R18" s="4"/>
      <c r="S18" s="4"/>
      <c r="T18" s="4"/>
    </row>
    <row r="19" spans="1:20" x14ac:dyDescent="0.3">
      <c r="A19" s="8" t="s">
        <v>6</v>
      </c>
      <c r="B19" s="8" t="s">
        <v>360</v>
      </c>
      <c r="C19" s="8" t="s">
        <v>28</v>
      </c>
      <c r="D19" s="8" t="s">
        <v>11</v>
      </c>
      <c r="E19" s="8" t="s">
        <v>12</v>
      </c>
      <c r="F19" s="5" t="s">
        <v>338</v>
      </c>
      <c r="G19" s="5" t="s">
        <v>342</v>
      </c>
      <c r="H19" s="5" t="s">
        <v>337</v>
      </c>
      <c r="I19" s="4" t="s">
        <v>347</v>
      </c>
      <c r="J19" s="36">
        <f>(15.5/4)</f>
        <v>3.875</v>
      </c>
      <c r="K19" s="5" t="s">
        <v>359</v>
      </c>
      <c r="L19" s="4"/>
      <c r="M19" s="4"/>
      <c r="N19" s="4"/>
      <c r="O19" s="4"/>
      <c r="P19" s="4"/>
      <c r="Q19" s="4"/>
      <c r="R19" s="4"/>
      <c r="S19" s="4"/>
      <c r="T19" s="4" t="s">
        <v>63</v>
      </c>
    </row>
    <row r="20" spans="1:20" x14ac:dyDescent="0.3">
      <c r="A20" s="8" t="s">
        <v>6</v>
      </c>
      <c r="B20" s="8">
        <v>2.25</v>
      </c>
      <c r="C20" s="8" t="s">
        <v>29</v>
      </c>
      <c r="D20" s="8" t="s">
        <v>11</v>
      </c>
      <c r="E20" s="8" t="s">
        <v>12</v>
      </c>
      <c r="F20" s="5" t="s">
        <v>338</v>
      </c>
      <c r="G20" s="5" t="s">
        <v>342</v>
      </c>
      <c r="H20" s="5" t="s">
        <v>337</v>
      </c>
      <c r="I20" s="4" t="s">
        <v>347</v>
      </c>
      <c r="J20" s="36">
        <f>(20.5/4)</f>
        <v>5.125</v>
      </c>
      <c r="K20" s="5" t="s">
        <v>359</v>
      </c>
      <c r="L20" s="4"/>
      <c r="M20" s="4"/>
      <c r="N20" s="4"/>
      <c r="O20" s="4"/>
      <c r="P20" s="4"/>
      <c r="Q20" s="4"/>
      <c r="R20" s="4"/>
      <c r="S20" s="4"/>
      <c r="T20" s="4" t="s">
        <v>63</v>
      </c>
    </row>
    <row r="21" spans="1:20" x14ac:dyDescent="0.3">
      <c r="A21" s="8" t="s">
        <v>6</v>
      </c>
      <c r="B21" s="8" t="s">
        <v>30</v>
      </c>
      <c r="C21" s="8" t="s">
        <v>31</v>
      </c>
      <c r="D21" s="8" t="s">
        <v>11</v>
      </c>
      <c r="E21" s="8" t="s">
        <v>32</v>
      </c>
      <c r="F21" s="5" t="s">
        <v>337</v>
      </c>
      <c r="G21" s="5" t="s">
        <v>342</v>
      </c>
      <c r="H21" s="5" t="s">
        <v>337</v>
      </c>
      <c r="I21" s="4" t="s">
        <v>347</v>
      </c>
      <c r="J21" s="36">
        <v>29.1</v>
      </c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x14ac:dyDescent="0.3">
      <c r="A22" s="8" t="s">
        <v>6</v>
      </c>
      <c r="B22" s="8" t="s">
        <v>33</v>
      </c>
      <c r="C22" s="8" t="s">
        <v>34</v>
      </c>
      <c r="D22" s="8" t="s">
        <v>11</v>
      </c>
      <c r="E22" s="8" t="s">
        <v>32</v>
      </c>
      <c r="F22" s="5" t="s">
        <v>337</v>
      </c>
      <c r="G22" s="5" t="s">
        <v>342</v>
      </c>
      <c r="H22" s="5" t="s">
        <v>337</v>
      </c>
      <c r="I22" s="4" t="s">
        <v>347</v>
      </c>
      <c r="J22" s="36">
        <v>23.8</v>
      </c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x14ac:dyDescent="0.3">
      <c r="A23" s="8" t="s">
        <v>6</v>
      </c>
      <c r="B23" s="8" t="s">
        <v>35</v>
      </c>
      <c r="C23" s="8" t="s">
        <v>36</v>
      </c>
      <c r="D23" s="8" t="s">
        <v>11</v>
      </c>
      <c r="E23" s="8" t="s">
        <v>32</v>
      </c>
      <c r="F23" s="5" t="s">
        <v>337</v>
      </c>
      <c r="G23" s="5" t="s">
        <v>342</v>
      </c>
      <c r="H23" s="5" t="s">
        <v>337</v>
      </c>
      <c r="I23" s="4" t="s">
        <v>347</v>
      </c>
      <c r="J23" s="36">
        <v>8.6999999999999993</v>
      </c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x14ac:dyDescent="0.3">
      <c r="A24" s="8" t="s">
        <v>6</v>
      </c>
      <c r="B24" s="8" t="s">
        <v>37</v>
      </c>
      <c r="C24" s="8" t="s">
        <v>38</v>
      </c>
      <c r="D24" s="8" t="s">
        <v>11</v>
      </c>
      <c r="E24" s="8" t="s">
        <v>32</v>
      </c>
      <c r="F24" s="5" t="s">
        <v>337</v>
      </c>
      <c r="G24" s="5" t="s">
        <v>342</v>
      </c>
      <c r="H24" s="5" t="s">
        <v>337</v>
      </c>
      <c r="I24" s="4" t="s">
        <v>347</v>
      </c>
      <c r="J24" s="36">
        <v>28.7</v>
      </c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x14ac:dyDescent="0.3">
      <c r="A25" s="8" t="s">
        <v>6</v>
      </c>
      <c r="B25" s="8" t="s">
        <v>42</v>
      </c>
      <c r="C25" s="8" t="s">
        <v>43</v>
      </c>
      <c r="D25" s="8" t="s">
        <v>11</v>
      </c>
      <c r="E25" s="8" t="s">
        <v>32</v>
      </c>
      <c r="F25" s="5" t="s">
        <v>337</v>
      </c>
      <c r="G25" s="5" t="s">
        <v>342</v>
      </c>
      <c r="H25" s="5" t="s">
        <v>337</v>
      </c>
      <c r="I25" s="4" t="s">
        <v>347</v>
      </c>
      <c r="J25" s="36">
        <v>38.799999999999997</v>
      </c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x14ac:dyDescent="0.3">
      <c r="A26" s="8" t="s">
        <v>6</v>
      </c>
      <c r="B26" s="8" t="s">
        <v>44</v>
      </c>
      <c r="C26" s="8" t="s">
        <v>45</v>
      </c>
      <c r="D26" s="8" t="s">
        <v>11</v>
      </c>
      <c r="E26" s="8" t="s">
        <v>9</v>
      </c>
      <c r="F26" s="5" t="s">
        <v>337</v>
      </c>
      <c r="G26" s="5" t="s">
        <v>342</v>
      </c>
      <c r="H26" s="5" t="s">
        <v>337</v>
      </c>
      <c r="I26" s="4" t="s">
        <v>347</v>
      </c>
      <c r="J26" s="36">
        <v>41</v>
      </c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x14ac:dyDescent="0.3">
      <c r="A27" s="8" t="s">
        <v>6</v>
      </c>
      <c r="B27" s="8" t="s">
        <v>46</v>
      </c>
      <c r="C27" s="8" t="s">
        <v>47</v>
      </c>
      <c r="D27" s="8" t="s">
        <v>11</v>
      </c>
      <c r="E27" s="8" t="s">
        <v>32</v>
      </c>
      <c r="F27" s="5" t="s">
        <v>337</v>
      </c>
      <c r="G27" s="5" t="s">
        <v>342</v>
      </c>
      <c r="H27" s="5" t="s">
        <v>337</v>
      </c>
      <c r="I27" s="4" t="s">
        <v>347</v>
      </c>
      <c r="J27" s="36">
        <v>42</v>
      </c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x14ac:dyDescent="0.3">
      <c r="J28" s="39">
        <f>SUM(J3:J27)</f>
        <v>370.99999999999994</v>
      </c>
    </row>
  </sheetData>
  <mergeCells count="4">
    <mergeCell ref="A1:E1"/>
    <mergeCell ref="F1:I1"/>
    <mergeCell ref="L1:T1"/>
    <mergeCell ref="J1:K1"/>
  </mergeCells>
  <dataValidations count="1">
    <dataValidation allowBlank="1" showInputMessage="1" showErrorMessage="1" sqref="J2" xr:uid="{93AA6AA5-3D73-4D33-99AB-AB3C39F11059}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517C2-1A7E-40B4-A55D-04FD9071DB56}">
  <sheetPr codeName="Ark6"/>
  <dimension ref="A1:V37"/>
  <sheetViews>
    <sheetView workbookViewId="0">
      <pane ySplit="2" topLeftCell="A15" activePane="bottomLeft" state="frozen"/>
      <selection pane="bottomLeft" activeCell="E43" sqref="E43"/>
    </sheetView>
  </sheetViews>
  <sheetFormatPr baseColWidth="10" defaultColWidth="8.88671875" defaultRowHeight="14.4" x14ac:dyDescent="0.3"/>
  <cols>
    <col min="1" max="1" width="14.6640625" style="3" customWidth="1"/>
    <col min="2" max="2" width="6.6640625" style="3" bestFit="1" customWidth="1"/>
    <col min="3" max="3" width="17.44140625" style="3" bestFit="1" customWidth="1"/>
    <col min="4" max="4" width="17.109375" style="3" bestFit="1" customWidth="1"/>
    <col min="5" max="5" width="21.77734375" style="3" customWidth="1"/>
    <col min="6" max="6" width="11.5546875" style="3" bestFit="1" customWidth="1"/>
    <col min="7" max="7" width="16.109375" style="3" customWidth="1"/>
    <col min="8" max="8" width="9.109375" style="3" bestFit="1" customWidth="1"/>
    <col min="9" max="9" width="7.109375" style="2" bestFit="1" customWidth="1"/>
    <col min="10" max="10" width="12" style="2" bestFit="1" customWidth="1"/>
    <col min="11" max="11" width="10.6640625" style="2" bestFit="1" customWidth="1"/>
    <col min="12" max="12" width="2.88671875" style="2" bestFit="1" customWidth="1"/>
    <col min="13" max="13" width="2.77734375" style="2" bestFit="1" customWidth="1"/>
    <col min="14" max="14" width="2.88671875" style="2" bestFit="1" customWidth="1"/>
    <col min="15" max="15" width="3" style="2" bestFit="1" customWidth="1"/>
    <col min="16" max="16" width="3.5546875" style="2" bestFit="1" customWidth="1"/>
    <col min="17" max="17" width="3.21875" style="2" bestFit="1" customWidth="1"/>
    <col min="18" max="18" width="3.109375" style="2" bestFit="1" customWidth="1"/>
    <col min="19" max="19" width="3" style="2" bestFit="1" customWidth="1"/>
    <col min="20" max="20" width="2.88671875" style="2" bestFit="1" customWidth="1"/>
  </cols>
  <sheetData>
    <row r="1" spans="1:20" x14ac:dyDescent="0.3">
      <c r="A1" s="42" t="s">
        <v>370</v>
      </c>
      <c r="B1" s="42"/>
      <c r="C1" s="42"/>
      <c r="D1" s="42"/>
      <c r="E1" s="42"/>
      <c r="F1" s="43" t="s">
        <v>371</v>
      </c>
      <c r="G1" s="43"/>
      <c r="H1" s="43"/>
      <c r="I1" s="43"/>
      <c r="J1" s="47" t="s">
        <v>370</v>
      </c>
      <c r="K1" s="48"/>
      <c r="L1" s="44" t="s">
        <v>361</v>
      </c>
      <c r="M1" s="45"/>
      <c r="N1" s="45"/>
      <c r="O1" s="45"/>
      <c r="P1" s="45"/>
      <c r="Q1" s="45"/>
      <c r="R1" s="45"/>
      <c r="S1" s="45"/>
      <c r="T1" s="46"/>
    </row>
    <row r="2" spans="1:20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28" t="s">
        <v>334</v>
      </c>
      <c r="G2" s="28" t="s">
        <v>341</v>
      </c>
      <c r="H2" s="28" t="s">
        <v>339</v>
      </c>
      <c r="I2" s="29" t="s">
        <v>344</v>
      </c>
      <c r="J2" s="9" t="s">
        <v>345</v>
      </c>
      <c r="K2" s="14" t="s">
        <v>5</v>
      </c>
      <c r="L2" s="27" t="s">
        <v>362</v>
      </c>
      <c r="M2" s="27" t="s">
        <v>363</v>
      </c>
      <c r="N2" s="27" t="s">
        <v>367</v>
      </c>
      <c r="O2" s="27" t="s">
        <v>368</v>
      </c>
      <c r="P2" s="27" t="s">
        <v>372</v>
      </c>
      <c r="Q2" s="27" t="s">
        <v>375</v>
      </c>
      <c r="R2" s="27" t="s">
        <v>377</v>
      </c>
      <c r="S2" s="27" t="s">
        <v>379</v>
      </c>
      <c r="T2" s="27" t="s">
        <v>381</v>
      </c>
    </row>
    <row r="3" spans="1:20" x14ac:dyDescent="0.3">
      <c r="A3" s="8" t="s">
        <v>48</v>
      </c>
      <c r="B3" s="8">
        <v>1.02</v>
      </c>
      <c r="C3" s="8" t="s">
        <v>52</v>
      </c>
      <c r="D3" s="8" t="s">
        <v>50</v>
      </c>
      <c r="E3" s="8" t="s">
        <v>12</v>
      </c>
      <c r="F3" s="5" t="s">
        <v>338</v>
      </c>
      <c r="G3" s="5" t="s">
        <v>349</v>
      </c>
      <c r="H3" s="5" t="s">
        <v>337</v>
      </c>
      <c r="I3" s="34" t="s">
        <v>346</v>
      </c>
      <c r="J3" s="36">
        <v>4.7</v>
      </c>
      <c r="K3" s="35"/>
      <c r="L3" s="4"/>
      <c r="M3" s="4"/>
      <c r="N3" s="4"/>
      <c r="O3" s="4"/>
      <c r="P3" s="4"/>
      <c r="Q3" s="4"/>
      <c r="R3" s="4"/>
      <c r="S3" s="4"/>
      <c r="T3" s="4" t="s">
        <v>63</v>
      </c>
    </row>
    <row r="4" spans="1:20" x14ac:dyDescent="0.3">
      <c r="A4" s="8" t="s">
        <v>48</v>
      </c>
      <c r="B4" s="8">
        <v>1.04</v>
      </c>
      <c r="C4" s="8" t="s">
        <v>53</v>
      </c>
      <c r="D4" s="8" t="s">
        <v>11</v>
      </c>
      <c r="E4" s="8" t="s">
        <v>12</v>
      </c>
      <c r="F4" s="5" t="s">
        <v>338</v>
      </c>
      <c r="G4" s="5" t="s">
        <v>349</v>
      </c>
      <c r="H4" s="5" t="s">
        <v>337</v>
      </c>
      <c r="I4" s="34" t="s">
        <v>347</v>
      </c>
      <c r="J4" s="36">
        <f>(16.7/2)</f>
        <v>8.35</v>
      </c>
      <c r="K4" s="35" t="s">
        <v>359</v>
      </c>
      <c r="L4" s="4"/>
      <c r="M4" s="4"/>
      <c r="N4" s="4"/>
      <c r="O4" s="4"/>
      <c r="P4" s="4"/>
      <c r="Q4" s="4"/>
      <c r="R4" s="4"/>
      <c r="S4" s="4"/>
      <c r="T4" s="4" t="s">
        <v>63</v>
      </c>
    </row>
    <row r="5" spans="1:20" x14ac:dyDescent="0.3">
      <c r="A5" s="8" t="s">
        <v>48</v>
      </c>
      <c r="B5" s="8">
        <v>1.05</v>
      </c>
      <c r="C5" s="8" t="s">
        <v>53</v>
      </c>
      <c r="D5" s="8" t="s">
        <v>11</v>
      </c>
      <c r="E5" s="8" t="s">
        <v>12</v>
      </c>
      <c r="F5" s="5" t="s">
        <v>338</v>
      </c>
      <c r="G5" s="5" t="s">
        <v>349</v>
      </c>
      <c r="H5" s="5" t="s">
        <v>337</v>
      </c>
      <c r="I5" s="34" t="s">
        <v>347</v>
      </c>
      <c r="J5" s="36">
        <f>(11.6/2)</f>
        <v>5.8</v>
      </c>
      <c r="K5" s="35" t="s">
        <v>359</v>
      </c>
      <c r="L5" s="4"/>
      <c r="M5" s="4"/>
      <c r="N5" s="4"/>
      <c r="O5" s="4"/>
      <c r="P5" s="4"/>
      <c r="Q5" s="4"/>
      <c r="R5" s="4"/>
      <c r="S5" s="4"/>
      <c r="T5" s="4" t="s">
        <v>63</v>
      </c>
    </row>
    <row r="6" spans="1:20" x14ac:dyDescent="0.3">
      <c r="A6" s="8" t="s">
        <v>48</v>
      </c>
      <c r="B6" s="8">
        <v>1.06</v>
      </c>
      <c r="C6" s="8" t="s">
        <v>53</v>
      </c>
      <c r="D6" s="8" t="s">
        <v>11</v>
      </c>
      <c r="E6" s="8" t="s">
        <v>12</v>
      </c>
      <c r="F6" s="5" t="s">
        <v>338</v>
      </c>
      <c r="G6" s="5" t="s">
        <v>349</v>
      </c>
      <c r="H6" s="5" t="s">
        <v>337</v>
      </c>
      <c r="I6" s="34" t="s">
        <v>347</v>
      </c>
      <c r="J6" s="36">
        <f>(16.4/3)</f>
        <v>5.4666666666666659</v>
      </c>
      <c r="K6" s="35" t="s">
        <v>359</v>
      </c>
      <c r="L6" s="4"/>
      <c r="M6" s="4"/>
      <c r="N6" s="4"/>
      <c r="O6" s="4"/>
      <c r="P6" s="4"/>
      <c r="Q6" s="4"/>
      <c r="R6" s="4"/>
      <c r="S6" s="4"/>
      <c r="T6" s="4" t="s">
        <v>63</v>
      </c>
    </row>
    <row r="7" spans="1:20" x14ac:dyDescent="0.3">
      <c r="A7" s="8" t="s">
        <v>48</v>
      </c>
      <c r="B7" s="8">
        <v>1.07</v>
      </c>
      <c r="C7" s="8" t="s">
        <v>53</v>
      </c>
      <c r="D7" s="8" t="s">
        <v>11</v>
      </c>
      <c r="E7" s="8" t="s">
        <v>12</v>
      </c>
      <c r="F7" s="5" t="s">
        <v>338</v>
      </c>
      <c r="G7" s="5" t="s">
        <v>349</v>
      </c>
      <c r="H7" s="5" t="s">
        <v>337</v>
      </c>
      <c r="I7" s="34" t="s">
        <v>347</v>
      </c>
      <c r="J7" s="36">
        <v>25.9</v>
      </c>
      <c r="K7" s="35"/>
      <c r="L7" s="4"/>
      <c r="M7" s="4"/>
      <c r="N7" s="4"/>
      <c r="O7" s="4"/>
      <c r="P7" s="4"/>
      <c r="Q7" s="4"/>
      <c r="R7" s="4"/>
      <c r="S7" s="4"/>
      <c r="T7" s="4" t="s">
        <v>63</v>
      </c>
    </row>
    <row r="8" spans="1:20" x14ac:dyDescent="0.3">
      <c r="A8" s="8" t="s">
        <v>48</v>
      </c>
      <c r="B8" s="8">
        <v>1.0900000000000001</v>
      </c>
      <c r="C8" s="8" t="s">
        <v>54</v>
      </c>
      <c r="D8" s="8" t="s">
        <v>11</v>
      </c>
      <c r="E8" s="8" t="s">
        <v>55</v>
      </c>
      <c r="F8" s="5" t="s">
        <v>338</v>
      </c>
      <c r="G8" s="5" t="s">
        <v>349</v>
      </c>
      <c r="H8" s="5" t="s">
        <v>337</v>
      </c>
      <c r="I8" s="34" t="s">
        <v>347</v>
      </c>
      <c r="J8" s="36">
        <f>(16.4/2)</f>
        <v>8.1999999999999993</v>
      </c>
      <c r="K8" s="35" t="s">
        <v>359</v>
      </c>
      <c r="L8" s="4"/>
      <c r="M8" s="4"/>
      <c r="N8" s="4"/>
      <c r="O8" s="4"/>
      <c r="P8" s="4"/>
      <c r="Q8" s="4"/>
      <c r="R8" s="4"/>
      <c r="S8" s="4"/>
      <c r="T8" s="4" t="s">
        <v>63</v>
      </c>
    </row>
    <row r="9" spans="1:20" x14ac:dyDescent="0.3">
      <c r="A9" s="8" t="s">
        <v>48</v>
      </c>
      <c r="B9" s="8" t="s">
        <v>15</v>
      </c>
      <c r="C9" s="8" t="s">
        <v>56</v>
      </c>
      <c r="D9" s="8" t="s">
        <v>11</v>
      </c>
      <c r="E9" s="8" t="s">
        <v>12</v>
      </c>
      <c r="F9" s="5" t="s">
        <v>338</v>
      </c>
      <c r="G9" s="5" t="s">
        <v>349</v>
      </c>
      <c r="H9" s="5" t="s">
        <v>337</v>
      </c>
      <c r="I9" s="34" t="s">
        <v>347</v>
      </c>
      <c r="J9" s="36">
        <f>(9.1/2)</f>
        <v>4.55</v>
      </c>
      <c r="K9" s="35" t="s">
        <v>359</v>
      </c>
      <c r="L9" s="4"/>
      <c r="M9" s="4"/>
      <c r="N9" s="4"/>
      <c r="O9" s="4"/>
      <c r="P9" s="4"/>
      <c r="Q9" s="4"/>
      <c r="R9" s="4"/>
      <c r="S9" s="4"/>
      <c r="T9" s="4" t="s">
        <v>63</v>
      </c>
    </row>
    <row r="10" spans="1:20" x14ac:dyDescent="0.3">
      <c r="A10" s="8" t="s">
        <v>48</v>
      </c>
      <c r="B10" s="8">
        <v>1.1299999999999999</v>
      </c>
      <c r="C10" s="8" t="s">
        <v>57</v>
      </c>
      <c r="D10" s="8" t="s">
        <v>11</v>
      </c>
      <c r="E10" s="8" t="s">
        <v>9</v>
      </c>
      <c r="F10" s="5" t="s">
        <v>338</v>
      </c>
      <c r="G10" s="5" t="s">
        <v>349</v>
      </c>
      <c r="H10" s="5" t="s">
        <v>337</v>
      </c>
      <c r="I10" s="34" t="s">
        <v>347</v>
      </c>
      <c r="J10" s="36">
        <v>1.9</v>
      </c>
      <c r="K10" s="35"/>
      <c r="L10" s="4"/>
      <c r="M10" s="4"/>
      <c r="N10" s="4"/>
      <c r="O10" s="4"/>
      <c r="P10" s="4"/>
      <c r="Q10" s="4"/>
      <c r="R10" s="4"/>
      <c r="S10" s="4"/>
      <c r="T10" s="4" t="s">
        <v>63</v>
      </c>
    </row>
    <row r="11" spans="1:20" x14ac:dyDescent="0.3">
      <c r="A11" s="8" t="s">
        <v>48</v>
      </c>
      <c r="B11" s="8">
        <v>1.1599999999999999</v>
      </c>
      <c r="C11" s="8" t="s">
        <v>16</v>
      </c>
      <c r="D11" s="8" t="s">
        <v>11</v>
      </c>
      <c r="E11" s="8" t="s">
        <v>51</v>
      </c>
      <c r="F11" s="5" t="s">
        <v>338</v>
      </c>
      <c r="G11" s="5" t="s">
        <v>349</v>
      </c>
      <c r="H11" s="5" t="s">
        <v>337</v>
      </c>
      <c r="I11" s="34" t="s">
        <v>347</v>
      </c>
      <c r="J11" s="36">
        <v>16.5</v>
      </c>
      <c r="K11" s="35"/>
      <c r="L11" s="4"/>
      <c r="M11" s="4"/>
      <c r="N11" s="4"/>
      <c r="O11" s="4"/>
      <c r="P11" s="4"/>
      <c r="Q11" s="4"/>
      <c r="R11" s="4"/>
      <c r="S11" s="4"/>
      <c r="T11" s="4" t="s">
        <v>63</v>
      </c>
    </row>
    <row r="12" spans="1:20" x14ac:dyDescent="0.3">
      <c r="A12" s="8" t="s">
        <v>48</v>
      </c>
      <c r="B12" s="8">
        <v>1.17</v>
      </c>
      <c r="C12" s="8" t="s">
        <v>22</v>
      </c>
      <c r="D12" s="8" t="s">
        <v>11</v>
      </c>
      <c r="E12" s="8" t="s">
        <v>55</v>
      </c>
      <c r="F12" s="5" t="s">
        <v>338</v>
      </c>
      <c r="G12" s="5" t="s">
        <v>349</v>
      </c>
      <c r="H12" s="5" t="s">
        <v>337</v>
      </c>
      <c r="I12" s="34" t="s">
        <v>347</v>
      </c>
      <c r="J12" s="36">
        <v>12.3</v>
      </c>
      <c r="K12" s="35"/>
      <c r="L12" s="4"/>
      <c r="M12" s="4"/>
      <c r="N12" s="4"/>
      <c r="O12" s="4"/>
      <c r="P12" s="4"/>
      <c r="Q12" s="4"/>
      <c r="R12" s="4"/>
      <c r="S12" s="4"/>
      <c r="T12" s="4" t="s">
        <v>63</v>
      </c>
    </row>
    <row r="13" spans="1:20" x14ac:dyDescent="0.3">
      <c r="A13" s="8" t="s">
        <v>48</v>
      </c>
      <c r="B13" s="8">
        <v>1.18</v>
      </c>
      <c r="C13" s="8" t="s">
        <v>22</v>
      </c>
      <c r="D13" s="8" t="s">
        <v>11</v>
      </c>
      <c r="E13" s="8" t="s">
        <v>55</v>
      </c>
      <c r="F13" s="5" t="s">
        <v>338</v>
      </c>
      <c r="G13" s="5" t="s">
        <v>349</v>
      </c>
      <c r="H13" s="5" t="s">
        <v>337</v>
      </c>
      <c r="I13" s="34" t="s">
        <v>347</v>
      </c>
      <c r="J13" s="36">
        <v>3.1</v>
      </c>
      <c r="K13" s="35"/>
      <c r="L13" s="4"/>
      <c r="M13" s="4"/>
      <c r="N13" s="4"/>
      <c r="O13" s="4"/>
      <c r="P13" s="4"/>
      <c r="Q13" s="4"/>
      <c r="R13" s="4"/>
      <c r="S13" s="4"/>
      <c r="T13" s="4" t="s">
        <v>63</v>
      </c>
    </row>
    <row r="14" spans="1:20" x14ac:dyDescent="0.3">
      <c r="A14" s="8" t="s">
        <v>48</v>
      </c>
      <c r="B14" s="8">
        <v>1.19</v>
      </c>
      <c r="C14" s="8" t="s">
        <v>58</v>
      </c>
      <c r="D14" s="8" t="s">
        <v>11</v>
      </c>
      <c r="E14" s="8" t="s">
        <v>17</v>
      </c>
      <c r="F14" s="5" t="s">
        <v>338</v>
      </c>
      <c r="G14" s="5" t="s">
        <v>349</v>
      </c>
      <c r="H14" s="5" t="s">
        <v>337</v>
      </c>
      <c r="I14" s="34" t="s">
        <v>347</v>
      </c>
      <c r="J14" s="36">
        <v>2.7</v>
      </c>
      <c r="K14" s="35"/>
      <c r="L14" s="4"/>
      <c r="M14" s="4"/>
      <c r="N14" s="4"/>
      <c r="O14" s="4"/>
      <c r="P14" s="4"/>
      <c r="Q14" s="4"/>
      <c r="R14" s="4"/>
      <c r="S14" s="4"/>
      <c r="T14" s="4"/>
    </row>
    <row r="15" spans="1:20" x14ac:dyDescent="0.3">
      <c r="A15" s="8" t="s">
        <v>48</v>
      </c>
      <c r="B15" s="8" t="s">
        <v>59</v>
      </c>
      <c r="C15" s="8" t="s">
        <v>60</v>
      </c>
      <c r="D15" s="8" t="s">
        <v>11</v>
      </c>
      <c r="E15" s="8" t="s">
        <v>61</v>
      </c>
      <c r="F15" s="5" t="s">
        <v>337</v>
      </c>
      <c r="G15" s="5" t="s">
        <v>349</v>
      </c>
      <c r="H15" s="5" t="s">
        <v>337</v>
      </c>
      <c r="I15" s="34" t="s">
        <v>347</v>
      </c>
      <c r="J15" s="36">
        <v>160.9</v>
      </c>
      <c r="K15" s="35"/>
      <c r="L15" s="4"/>
      <c r="M15" s="4"/>
      <c r="N15" s="4"/>
      <c r="O15" s="4"/>
      <c r="P15" s="4"/>
      <c r="Q15" s="4"/>
      <c r="R15" s="4"/>
      <c r="S15" s="4"/>
      <c r="T15" s="4"/>
    </row>
    <row r="16" spans="1:20" x14ac:dyDescent="0.3">
      <c r="A16" s="8" t="s">
        <v>48</v>
      </c>
      <c r="B16" s="8">
        <v>1.21</v>
      </c>
      <c r="C16" s="8" t="s">
        <v>62</v>
      </c>
      <c r="D16" s="8" t="s">
        <v>11</v>
      </c>
      <c r="E16" s="8" t="s">
        <v>61</v>
      </c>
      <c r="F16" s="5" t="s">
        <v>337</v>
      </c>
      <c r="G16" s="5" t="s">
        <v>349</v>
      </c>
      <c r="H16" s="5" t="s">
        <v>337</v>
      </c>
      <c r="I16" s="34" t="s">
        <v>347</v>
      </c>
      <c r="J16" s="36">
        <v>50.5</v>
      </c>
      <c r="K16" s="35"/>
      <c r="L16" s="4"/>
      <c r="M16" s="4"/>
      <c r="N16" s="4"/>
      <c r="O16" s="4"/>
      <c r="P16" s="4"/>
      <c r="Q16" s="4"/>
      <c r="R16" s="4"/>
      <c r="S16" s="4"/>
      <c r="T16" s="4"/>
    </row>
    <row r="17" spans="1:22" x14ac:dyDescent="0.3">
      <c r="A17" s="8" t="s">
        <v>48</v>
      </c>
      <c r="B17" s="8">
        <v>1.23</v>
      </c>
      <c r="C17" s="8" t="s">
        <v>49</v>
      </c>
      <c r="D17" s="8" t="s">
        <v>50</v>
      </c>
      <c r="E17" s="8" t="s">
        <v>61</v>
      </c>
      <c r="F17" s="5" t="s">
        <v>337</v>
      </c>
      <c r="G17" s="5" t="s">
        <v>349</v>
      </c>
      <c r="H17" s="5" t="s">
        <v>337</v>
      </c>
      <c r="I17" s="34" t="s">
        <v>346</v>
      </c>
      <c r="J17" s="36">
        <v>2.8</v>
      </c>
      <c r="K17" s="35"/>
      <c r="L17" s="4"/>
      <c r="M17" s="4"/>
      <c r="N17" s="4"/>
      <c r="O17" s="4"/>
      <c r="P17" s="4"/>
      <c r="Q17" s="4"/>
      <c r="R17" s="4"/>
      <c r="S17" s="4"/>
      <c r="T17" s="4"/>
    </row>
    <row r="18" spans="1:22" x14ac:dyDescent="0.3">
      <c r="A18" s="8" t="s">
        <v>48</v>
      </c>
      <c r="B18" s="8">
        <v>1.25</v>
      </c>
      <c r="C18" s="8" t="s">
        <v>64</v>
      </c>
      <c r="D18" s="8" t="s">
        <v>50</v>
      </c>
      <c r="E18" s="8" t="s">
        <v>61</v>
      </c>
      <c r="F18" s="5" t="s">
        <v>337</v>
      </c>
      <c r="G18" s="5" t="s">
        <v>349</v>
      </c>
      <c r="H18" s="5" t="s">
        <v>337</v>
      </c>
      <c r="I18" s="34" t="s">
        <v>346</v>
      </c>
      <c r="J18" s="36">
        <v>16.5</v>
      </c>
      <c r="K18" s="35"/>
      <c r="L18" s="4"/>
      <c r="M18" s="4"/>
      <c r="N18" s="4"/>
      <c r="O18" s="4"/>
      <c r="P18" s="4"/>
      <c r="Q18" s="4"/>
      <c r="R18" s="4"/>
      <c r="S18" s="4"/>
      <c r="T18" s="4"/>
    </row>
    <row r="19" spans="1:22" x14ac:dyDescent="0.3">
      <c r="A19" s="8" t="s">
        <v>48</v>
      </c>
      <c r="B19" s="8">
        <v>1.26</v>
      </c>
      <c r="C19" s="8" t="s">
        <v>22</v>
      </c>
      <c r="D19" s="8" t="s">
        <v>22</v>
      </c>
      <c r="E19" s="8" t="s">
        <v>61</v>
      </c>
      <c r="F19" s="5" t="s">
        <v>337</v>
      </c>
      <c r="G19" s="5" t="s">
        <v>349</v>
      </c>
      <c r="H19" s="5" t="s">
        <v>337</v>
      </c>
      <c r="I19" s="34" t="s">
        <v>346</v>
      </c>
      <c r="J19" s="36">
        <v>6</v>
      </c>
      <c r="K19" s="35"/>
      <c r="L19" s="4"/>
      <c r="M19" s="4"/>
      <c r="N19" s="4"/>
      <c r="O19" s="4"/>
      <c r="P19" s="4"/>
      <c r="Q19" s="4"/>
      <c r="R19" s="4"/>
      <c r="S19" s="4"/>
      <c r="T19" s="4"/>
      <c r="V19" s="10"/>
    </row>
    <row r="20" spans="1:22" x14ac:dyDescent="0.3">
      <c r="A20" s="8" t="s">
        <v>48</v>
      </c>
      <c r="B20" s="8">
        <v>1.27</v>
      </c>
      <c r="C20" s="8" t="s">
        <v>65</v>
      </c>
      <c r="D20" s="8" t="s">
        <v>22</v>
      </c>
      <c r="E20" s="8" t="s">
        <v>61</v>
      </c>
      <c r="F20" s="5" t="s">
        <v>337</v>
      </c>
      <c r="G20" s="5" t="s">
        <v>349</v>
      </c>
      <c r="H20" s="5" t="s">
        <v>337</v>
      </c>
      <c r="I20" s="34" t="s">
        <v>346</v>
      </c>
      <c r="J20" s="36">
        <v>6.5</v>
      </c>
      <c r="K20" s="35"/>
      <c r="L20" s="4"/>
      <c r="M20" s="4"/>
      <c r="N20" s="4"/>
      <c r="O20" s="4"/>
      <c r="P20" s="4"/>
      <c r="Q20" s="4"/>
      <c r="R20" s="4"/>
      <c r="S20" s="4"/>
      <c r="T20" s="4"/>
    </row>
    <row r="21" spans="1:22" x14ac:dyDescent="0.3">
      <c r="A21" s="8" t="s">
        <v>48</v>
      </c>
      <c r="B21" s="8">
        <v>1.28</v>
      </c>
      <c r="C21" s="8" t="s">
        <v>16</v>
      </c>
      <c r="D21" s="8" t="s">
        <v>16</v>
      </c>
      <c r="E21" s="8" t="s">
        <v>17</v>
      </c>
      <c r="F21" s="5" t="s">
        <v>337</v>
      </c>
      <c r="G21" s="5" t="s">
        <v>349</v>
      </c>
      <c r="H21" s="5" t="s">
        <v>337</v>
      </c>
      <c r="I21" s="34" t="s">
        <v>348</v>
      </c>
      <c r="J21" s="36">
        <v>9.5</v>
      </c>
      <c r="K21" s="35"/>
      <c r="L21" s="4"/>
      <c r="M21" s="4"/>
      <c r="N21" s="4"/>
      <c r="O21" s="4"/>
      <c r="P21" s="4"/>
      <c r="Q21" s="4"/>
      <c r="R21" s="4"/>
      <c r="S21" s="4"/>
      <c r="T21" s="4"/>
    </row>
    <row r="22" spans="1:22" x14ac:dyDescent="0.3">
      <c r="A22" s="8" t="s">
        <v>48</v>
      </c>
      <c r="B22" s="8">
        <v>1.29</v>
      </c>
      <c r="C22" s="8" t="s">
        <v>66</v>
      </c>
      <c r="D22" s="8" t="s">
        <v>67</v>
      </c>
      <c r="E22" s="8" t="s">
        <v>68</v>
      </c>
      <c r="F22" s="5" t="s">
        <v>337</v>
      </c>
      <c r="G22" s="5" t="s">
        <v>350</v>
      </c>
      <c r="H22" s="5" t="s">
        <v>340</v>
      </c>
      <c r="I22" s="34" t="s">
        <v>346</v>
      </c>
      <c r="J22" s="36">
        <v>5.3</v>
      </c>
      <c r="K22" s="35"/>
      <c r="L22" s="4"/>
      <c r="M22" s="4"/>
      <c r="N22" s="4"/>
      <c r="O22" s="4"/>
      <c r="P22" s="4"/>
      <c r="Q22" s="4"/>
      <c r="R22" s="4"/>
      <c r="S22" s="4"/>
      <c r="T22" s="4"/>
    </row>
    <row r="23" spans="1:22" x14ac:dyDescent="0.3">
      <c r="A23" s="8" t="s">
        <v>48</v>
      </c>
      <c r="B23" s="8">
        <v>1.32</v>
      </c>
      <c r="C23" s="8" t="s">
        <v>69</v>
      </c>
      <c r="D23" s="8" t="s">
        <v>22</v>
      </c>
      <c r="E23" s="8" t="s">
        <v>61</v>
      </c>
      <c r="F23" s="5" t="s">
        <v>337</v>
      </c>
      <c r="G23" s="5" t="s">
        <v>349</v>
      </c>
      <c r="H23" s="5" t="s">
        <v>337</v>
      </c>
      <c r="I23" s="34" t="s">
        <v>346</v>
      </c>
      <c r="J23" s="36">
        <v>15.8</v>
      </c>
      <c r="K23" s="35"/>
      <c r="L23" s="4"/>
      <c r="M23" s="4"/>
      <c r="N23" s="4"/>
      <c r="O23" s="4"/>
      <c r="P23" s="4"/>
      <c r="Q23" s="4"/>
      <c r="R23" s="4"/>
      <c r="S23" s="4"/>
      <c r="T23" s="4"/>
    </row>
    <row r="24" spans="1:22" x14ac:dyDescent="0.3">
      <c r="A24" s="8" t="s">
        <v>48</v>
      </c>
      <c r="B24" s="8">
        <v>1.34</v>
      </c>
      <c r="C24" s="8" t="s">
        <v>70</v>
      </c>
      <c r="D24" s="8" t="s">
        <v>27</v>
      </c>
      <c r="E24" s="8" t="s">
        <v>68</v>
      </c>
      <c r="F24" s="5" t="s">
        <v>337</v>
      </c>
      <c r="G24" s="5" t="s">
        <v>351</v>
      </c>
      <c r="H24" s="5" t="s">
        <v>337</v>
      </c>
      <c r="I24" s="34" t="s">
        <v>348</v>
      </c>
      <c r="J24" s="36">
        <v>4.5</v>
      </c>
      <c r="K24" s="35"/>
      <c r="L24" s="4" t="s">
        <v>63</v>
      </c>
      <c r="M24" s="4"/>
      <c r="N24" s="4" t="s">
        <v>63</v>
      </c>
      <c r="O24" s="4" t="s">
        <v>63</v>
      </c>
      <c r="P24" s="4"/>
      <c r="Q24" s="4"/>
      <c r="R24" s="4"/>
      <c r="S24" s="4"/>
      <c r="T24" s="4"/>
    </row>
    <row r="25" spans="1:22" x14ac:dyDescent="0.3">
      <c r="A25" s="8" t="s">
        <v>48</v>
      </c>
      <c r="B25" s="8">
        <v>1.35</v>
      </c>
      <c r="C25" s="8" t="s">
        <v>27</v>
      </c>
      <c r="D25" s="8" t="s">
        <v>27</v>
      </c>
      <c r="E25" s="8" t="s">
        <v>68</v>
      </c>
      <c r="F25" s="5" t="s">
        <v>337</v>
      </c>
      <c r="G25" s="5" t="s">
        <v>351</v>
      </c>
      <c r="H25" s="5" t="s">
        <v>337</v>
      </c>
      <c r="I25" s="34" t="s">
        <v>348</v>
      </c>
      <c r="J25" s="36">
        <v>1.8</v>
      </c>
      <c r="K25" s="35"/>
      <c r="L25" s="4" t="s">
        <v>63</v>
      </c>
      <c r="M25" s="4"/>
      <c r="N25" s="4" t="s">
        <v>63</v>
      </c>
      <c r="O25" s="4" t="s">
        <v>63</v>
      </c>
      <c r="P25" s="4"/>
      <c r="Q25" s="4"/>
      <c r="R25" s="4"/>
      <c r="S25" s="4"/>
      <c r="T25" s="4"/>
    </row>
    <row r="26" spans="1:22" x14ac:dyDescent="0.3">
      <c r="A26" s="8" t="s">
        <v>48</v>
      </c>
      <c r="B26" s="8">
        <v>1.36</v>
      </c>
      <c r="C26" s="8" t="s">
        <v>27</v>
      </c>
      <c r="D26" s="8" t="s">
        <v>27</v>
      </c>
      <c r="E26" s="8" t="s">
        <v>68</v>
      </c>
      <c r="F26" s="5" t="s">
        <v>337</v>
      </c>
      <c r="G26" s="5" t="s">
        <v>351</v>
      </c>
      <c r="H26" s="5" t="s">
        <v>337</v>
      </c>
      <c r="I26" s="34" t="s">
        <v>348</v>
      </c>
      <c r="J26" s="36">
        <v>1.8</v>
      </c>
      <c r="K26" s="35"/>
      <c r="L26" s="4" t="s">
        <v>63</v>
      </c>
      <c r="M26" s="4"/>
      <c r="N26" s="4" t="s">
        <v>63</v>
      </c>
      <c r="O26" s="4" t="s">
        <v>63</v>
      </c>
      <c r="P26" s="4"/>
      <c r="Q26" s="4"/>
      <c r="R26" s="4"/>
      <c r="S26" s="4"/>
      <c r="T26" s="4"/>
    </row>
    <row r="27" spans="1:22" x14ac:dyDescent="0.3">
      <c r="A27" s="8" t="s">
        <v>48</v>
      </c>
      <c r="B27" s="8">
        <v>1.37</v>
      </c>
      <c r="C27" s="8" t="s">
        <v>70</v>
      </c>
      <c r="D27" s="8" t="s">
        <v>27</v>
      </c>
      <c r="E27" s="8" t="s">
        <v>68</v>
      </c>
      <c r="F27" s="5" t="s">
        <v>337</v>
      </c>
      <c r="G27" s="5" t="s">
        <v>351</v>
      </c>
      <c r="H27" s="5" t="s">
        <v>337</v>
      </c>
      <c r="I27" s="34" t="s">
        <v>348</v>
      </c>
      <c r="J27" s="36">
        <v>4.5999999999999996</v>
      </c>
      <c r="K27" s="35"/>
      <c r="L27" s="4" t="s">
        <v>63</v>
      </c>
      <c r="M27" s="4"/>
      <c r="N27" s="4" t="s">
        <v>63</v>
      </c>
      <c r="O27" s="4" t="s">
        <v>63</v>
      </c>
      <c r="P27" s="4"/>
      <c r="Q27" s="4"/>
      <c r="R27" s="4"/>
      <c r="S27" s="4"/>
      <c r="T27" s="4"/>
    </row>
    <row r="28" spans="1:22" x14ac:dyDescent="0.3">
      <c r="A28" s="8" t="s">
        <v>48</v>
      </c>
      <c r="B28" s="8">
        <v>2.02</v>
      </c>
      <c r="C28" s="8" t="s">
        <v>71</v>
      </c>
      <c r="D28" s="8" t="s">
        <v>11</v>
      </c>
      <c r="E28" s="8" t="s">
        <v>12</v>
      </c>
      <c r="F28" s="5" t="s">
        <v>338</v>
      </c>
      <c r="G28" s="5" t="s">
        <v>349</v>
      </c>
      <c r="H28" s="5" t="s">
        <v>337</v>
      </c>
      <c r="I28" s="34" t="s">
        <v>347</v>
      </c>
      <c r="J28" s="36">
        <f>(21.7/2)</f>
        <v>10.85</v>
      </c>
      <c r="K28" s="35" t="s">
        <v>359</v>
      </c>
      <c r="L28" s="4"/>
      <c r="M28" s="4"/>
      <c r="N28" s="4"/>
      <c r="O28" s="4"/>
      <c r="P28" s="4"/>
      <c r="Q28" s="4"/>
      <c r="R28" s="4"/>
      <c r="S28" s="4"/>
      <c r="T28" s="4" t="s">
        <v>63</v>
      </c>
    </row>
    <row r="29" spans="1:22" x14ac:dyDescent="0.3">
      <c r="A29" s="8" t="s">
        <v>48</v>
      </c>
      <c r="B29" s="8">
        <v>2.04</v>
      </c>
      <c r="C29" s="8" t="s">
        <v>71</v>
      </c>
      <c r="D29" s="8" t="s">
        <v>11</v>
      </c>
      <c r="E29" s="8" t="s">
        <v>12</v>
      </c>
      <c r="F29" s="5" t="s">
        <v>338</v>
      </c>
      <c r="G29" s="5" t="s">
        <v>349</v>
      </c>
      <c r="H29" s="5" t="s">
        <v>337</v>
      </c>
      <c r="I29" s="34" t="s">
        <v>347</v>
      </c>
      <c r="J29" s="36">
        <v>11.6</v>
      </c>
      <c r="K29" s="35"/>
      <c r="L29" s="4"/>
      <c r="M29" s="4"/>
      <c r="N29" s="4"/>
      <c r="O29" s="4"/>
      <c r="P29" s="4"/>
      <c r="Q29" s="4"/>
      <c r="R29" s="4"/>
      <c r="S29" s="4"/>
      <c r="T29" s="4" t="s">
        <v>63</v>
      </c>
    </row>
    <row r="30" spans="1:22" x14ac:dyDescent="0.3">
      <c r="A30" s="8" t="s">
        <v>48</v>
      </c>
      <c r="B30" s="8">
        <v>2.0499999999999998</v>
      </c>
      <c r="C30" s="8" t="s">
        <v>71</v>
      </c>
      <c r="D30" s="8" t="s">
        <v>11</v>
      </c>
      <c r="E30" s="8" t="s">
        <v>12</v>
      </c>
      <c r="F30" s="5" t="s">
        <v>338</v>
      </c>
      <c r="G30" s="5" t="s">
        <v>349</v>
      </c>
      <c r="H30" s="5" t="s">
        <v>337</v>
      </c>
      <c r="I30" s="34" t="s">
        <v>347</v>
      </c>
      <c r="J30" s="36">
        <v>9.3000000000000007</v>
      </c>
      <c r="K30" s="35"/>
      <c r="L30" s="4"/>
      <c r="M30" s="4"/>
      <c r="N30" s="4"/>
      <c r="O30" s="4"/>
      <c r="P30" s="4"/>
      <c r="Q30" s="4"/>
      <c r="R30" s="4"/>
      <c r="S30" s="4"/>
      <c r="T30" s="4" t="s">
        <v>63</v>
      </c>
    </row>
    <row r="31" spans="1:22" x14ac:dyDescent="0.3">
      <c r="A31" s="8" t="s">
        <v>48</v>
      </c>
      <c r="B31" s="8">
        <v>2.0699999999999998</v>
      </c>
      <c r="C31" s="8" t="s">
        <v>72</v>
      </c>
      <c r="D31" s="8" t="s">
        <v>22</v>
      </c>
      <c r="E31" s="8" t="s">
        <v>12</v>
      </c>
      <c r="F31" s="5" t="s">
        <v>338</v>
      </c>
      <c r="G31" s="5" t="s">
        <v>349</v>
      </c>
      <c r="H31" s="5" t="s">
        <v>337</v>
      </c>
      <c r="I31" s="34" t="s">
        <v>346</v>
      </c>
      <c r="J31" s="36">
        <v>8.8000000000000007</v>
      </c>
      <c r="K31" s="35"/>
      <c r="L31" s="4"/>
      <c r="M31" s="4"/>
      <c r="N31" s="4"/>
      <c r="O31" s="4"/>
      <c r="P31" s="4"/>
      <c r="Q31" s="4"/>
      <c r="R31" s="4"/>
      <c r="S31" s="4"/>
      <c r="T31" s="4" t="s">
        <v>63</v>
      </c>
    </row>
    <row r="32" spans="1:22" x14ac:dyDescent="0.3">
      <c r="A32" s="8" t="s">
        <v>48</v>
      </c>
      <c r="B32" s="8">
        <v>2.08</v>
      </c>
      <c r="C32" s="8" t="s">
        <v>71</v>
      </c>
      <c r="D32" s="8" t="s">
        <v>11</v>
      </c>
      <c r="E32" s="8" t="s">
        <v>12</v>
      </c>
      <c r="F32" s="5" t="s">
        <v>338</v>
      </c>
      <c r="G32" s="5" t="s">
        <v>349</v>
      </c>
      <c r="H32" s="5" t="s">
        <v>337</v>
      </c>
      <c r="I32" s="34" t="s">
        <v>347</v>
      </c>
      <c r="J32" s="36">
        <v>21</v>
      </c>
      <c r="K32" s="35"/>
      <c r="L32" s="4"/>
      <c r="M32" s="4"/>
      <c r="N32" s="4"/>
      <c r="O32" s="4"/>
      <c r="P32" s="4"/>
      <c r="Q32" s="4"/>
      <c r="R32" s="4"/>
      <c r="S32" s="4"/>
      <c r="T32" s="4" t="s">
        <v>63</v>
      </c>
    </row>
    <row r="33" spans="1:20" x14ac:dyDescent="0.3">
      <c r="A33" s="8" t="s">
        <v>48</v>
      </c>
      <c r="B33" s="8">
        <v>2.16</v>
      </c>
      <c r="C33" s="8" t="s">
        <v>74</v>
      </c>
      <c r="D33" s="8" t="s">
        <v>11</v>
      </c>
      <c r="E33" s="8" t="s">
        <v>12</v>
      </c>
      <c r="F33" s="5" t="s">
        <v>338</v>
      </c>
      <c r="G33" s="5" t="s">
        <v>349</v>
      </c>
      <c r="H33" s="5" t="s">
        <v>337</v>
      </c>
      <c r="I33" s="34" t="s">
        <v>347</v>
      </c>
      <c r="J33" s="36">
        <f>(15.6/2)</f>
        <v>7.8</v>
      </c>
      <c r="K33" s="35" t="s">
        <v>359</v>
      </c>
      <c r="L33" s="4"/>
      <c r="M33" s="4"/>
      <c r="N33" s="4"/>
      <c r="O33" s="4"/>
      <c r="P33" s="4"/>
      <c r="Q33" s="4"/>
      <c r="R33" s="4"/>
      <c r="S33" s="4"/>
      <c r="T33" s="4" t="s">
        <v>63</v>
      </c>
    </row>
    <row r="34" spans="1:20" x14ac:dyDescent="0.3">
      <c r="A34" s="8" t="s">
        <v>48</v>
      </c>
      <c r="B34" s="8">
        <v>2.19</v>
      </c>
      <c r="C34" s="8" t="s">
        <v>75</v>
      </c>
      <c r="D34" s="8" t="s">
        <v>22</v>
      </c>
      <c r="E34" s="8" t="s">
        <v>12</v>
      </c>
      <c r="F34" s="5" t="s">
        <v>338</v>
      </c>
      <c r="G34" s="5" t="s">
        <v>349</v>
      </c>
      <c r="H34" s="5" t="s">
        <v>337</v>
      </c>
      <c r="I34" s="34" t="s">
        <v>346</v>
      </c>
      <c r="J34" s="36">
        <v>16.5</v>
      </c>
      <c r="K34" s="35"/>
      <c r="L34" s="4"/>
      <c r="M34" s="4"/>
      <c r="N34" s="4"/>
      <c r="O34" s="4"/>
      <c r="P34" s="4"/>
      <c r="Q34" s="4"/>
      <c r="R34" s="4"/>
      <c r="S34" s="4"/>
      <c r="T34" s="4" t="s">
        <v>63</v>
      </c>
    </row>
    <row r="35" spans="1:20" x14ac:dyDescent="0.3">
      <c r="A35" s="8" t="s">
        <v>48</v>
      </c>
      <c r="B35" s="8">
        <v>2.23</v>
      </c>
      <c r="C35" s="8" t="s">
        <v>76</v>
      </c>
      <c r="D35" s="8" t="s">
        <v>11</v>
      </c>
      <c r="E35" s="8" t="s">
        <v>61</v>
      </c>
      <c r="F35" s="5" t="s">
        <v>337</v>
      </c>
      <c r="G35" s="5" t="s">
        <v>350</v>
      </c>
      <c r="H35" s="5" t="s">
        <v>340</v>
      </c>
      <c r="I35" s="34" t="s">
        <v>347</v>
      </c>
      <c r="J35" s="36">
        <v>160.4</v>
      </c>
      <c r="K35" s="35"/>
      <c r="L35" s="4"/>
      <c r="M35" s="4"/>
      <c r="N35" s="4"/>
      <c r="O35" s="4"/>
      <c r="P35" s="4"/>
      <c r="Q35" s="4"/>
      <c r="R35" s="4"/>
      <c r="S35" s="4"/>
      <c r="T35" s="4"/>
    </row>
    <row r="36" spans="1:20" x14ac:dyDescent="0.3">
      <c r="A36" s="8" t="s">
        <v>48</v>
      </c>
      <c r="B36" s="8">
        <v>2.2400000000000002</v>
      </c>
      <c r="C36" s="8" t="s">
        <v>76</v>
      </c>
      <c r="D36" s="8" t="s">
        <v>11</v>
      </c>
      <c r="E36" s="8" t="s">
        <v>61</v>
      </c>
      <c r="F36" s="5" t="s">
        <v>337</v>
      </c>
      <c r="G36" s="5" t="s">
        <v>350</v>
      </c>
      <c r="H36" s="5" t="s">
        <v>340</v>
      </c>
      <c r="I36" s="34" t="s">
        <v>347</v>
      </c>
      <c r="J36" s="36">
        <v>154.9</v>
      </c>
      <c r="K36" s="35"/>
      <c r="L36" s="4"/>
      <c r="M36" s="4"/>
      <c r="N36" s="4"/>
      <c r="O36" s="4"/>
      <c r="P36" s="4"/>
      <c r="Q36" s="4"/>
      <c r="R36" s="4"/>
      <c r="S36" s="4"/>
      <c r="T36" s="4"/>
    </row>
    <row r="37" spans="1:20" x14ac:dyDescent="0.3">
      <c r="J37" s="39">
        <f>SUM(J3:J36)</f>
        <v>787.11666666666679</v>
      </c>
    </row>
  </sheetData>
  <mergeCells count="4">
    <mergeCell ref="A1:E1"/>
    <mergeCell ref="F1:I1"/>
    <mergeCell ref="L1:T1"/>
    <mergeCell ref="J1:K1"/>
  </mergeCells>
  <dataValidations count="1">
    <dataValidation allowBlank="1" showInputMessage="1" showErrorMessage="1" sqref="J2" xr:uid="{B0A2382B-A93E-4543-8D88-ACB6A55CD323}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E286-E25D-4666-9545-478CB8B82DC5}">
  <dimension ref="A1:T28"/>
  <sheetViews>
    <sheetView workbookViewId="0">
      <pane ySplit="2" topLeftCell="A3" activePane="bottomLeft" state="frozen"/>
      <selection pane="bottomLeft" activeCell="A25" sqref="A25:XFD25"/>
    </sheetView>
  </sheetViews>
  <sheetFormatPr baseColWidth="10" defaultColWidth="11.44140625" defaultRowHeight="14.4" x14ac:dyDescent="0.3"/>
  <cols>
    <col min="1" max="1" width="6.33203125" style="3" bestFit="1" customWidth="1"/>
    <col min="2" max="2" width="6.44140625" style="3" bestFit="1" customWidth="1"/>
    <col min="3" max="3" width="21.21875" style="3" bestFit="1" customWidth="1"/>
    <col min="4" max="4" width="15.5546875" style="3" bestFit="1" customWidth="1"/>
    <col min="5" max="5" width="15" style="3" bestFit="1" customWidth="1"/>
    <col min="6" max="6" width="11.5546875" style="3" bestFit="1" customWidth="1"/>
    <col min="7" max="7" width="11.33203125" style="3" bestFit="1" customWidth="1"/>
    <col min="8" max="8" width="9.109375" style="3" bestFit="1" customWidth="1"/>
    <col min="9" max="9" width="7.109375" style="3" bestFit="1" customWidth="1"/>
    <col min="10" max="10" width="5.5546875" style="3" bestFit="1" customWidth="1"/>
    <col min="11" max="11" width="10.5546875" style="3" bestFit="1" customWidth="1"/>
    <col min="12" max="12" width="2.88671875" style="3" bestFit="1" customWidth="1"/>
    <col min="13" max="13" width="2.77734375" style="3" bestFit="1" customWidth="1"/>
    <col min="14" max="14" width="2.88671875" style="3" bestFit="1" customWidth="1"/>
    <col min="15" max="15" width="3" style="3" bestFit="1" customWidth="1"/>
    <col min="16" max="16" width="3.5546875" style="2" bestFit="1" customWidth="1"/>
    <col min="17" max="17" width="3.21875" style="2" bestFit="1" customWidth="1"/>
    <col min="18" max="18" width="3.109375" style="2" bestFit="1" customWidth="1"/>
    <col min="19" max="19" width="3" style="2" bestFit="1" customWidth="1"/>
    <col min="20" max="20" width="2.88671875" style="2" bestFit="1" customWidth="1"/>
  </cols>
  <sheetData>
    <row r="1" spans="1:20" x14ac:dyDescent="0.3">
      <c r="A1" s="42" t="s">
        <v>370</v>
      </c>
      <c r="B1" s="42"/>
      <c r="C1" s="42"/>
      <c r="D1" s="42"/>
      <c r="E1" s="42"/>
      <c r="F1" s="43" t="s">
        <v>371</v>
      </c>
      <c r="G1" s="43"/>
      <c r="H1" s="43"/>
      <c r="I1" s="43"/>
      <c r="J1" s="47" t="s">
        <v>370</v>
      </c>
      <c r="K1" s="48"/>
      <c r="L1" s="44" t="s">
        <v>361</v>
      </c>
      <c r="M1" s="45"/>
      <c r="N1" s="45"/>
      <c r="O1" s="45"/>
      <c r="P1" s="45"/>
      <c r="Q1" s="45"/>
      <c r="R1" s="45"/>
      <c r="S1" s="45"/>
      <c r="T1" s="46"/>
    </row>
    <row r="2" spans="1:20" x14ac:dyDescent="0.3">
      <c r="A2" s="30" t="s">
        <v>0</v>
      </c>
      <c r="B2" s="30" t="s">
        <v>1</v>
      </c>
      <c r="C2" s="30" t="s">
        <v>2</v>
      </c>
      <c r="D2" s="30" t="s">
        <v>3</v>
      </c>
      <c r="E2" s="30" t="s">
        <v>4</v>
      </c>
      <c r="F2" s="29" t="s">
        <v>334</v>
      </c>
      <c r="G2" s="29" t="s">
        <v>341</v>
      </c>
      <c r="H2" s="29" t="s">
        <v>339</v>
      </c>
      <c r="I2" s="29" t="s">
        <v>344</v>
      </c>
      <c r="J2" s="9" t="s">
        <v>345</v>
      </c>
      <c r="K2" s="14" t="s">
        <v>5</v>
      </c>
      <c r="L2" s="27" t="s">
        <v>362</v>
      </c>
      <c r="M2" s="27" t="s">
        <v>363</v>
      </c>
      <c r="N2" s="27" t="s">
        <v>367</v>
      </c>
      <c r="O2" s="27" t="s">
        <v>368</v>
      </c>
      <c r="P2" s="27" t="s">
        <v>372</v>
      </c>
      <c r="Q2" s="27" t="s">
        <v>375</v>
      </c>
      <c r="R2" s="27" t="s">
        <v>377</v>
      </c>
      <c r="S2" s="27" t="s">
        <v>379</v>
      </c>
      <c r="T2" s="27" t="s">
        <v>381</v>
      </c>
    </row>
    <row r="3" spans="1:20" x14ac:dyDescent="0.3">
      <c r="A3" s="8" t="s">
        <v>162</v>
      </c>
      <c r="B3" s="8">
        <v>101</v>
      </c>
      <c r="C3" s="8" t="s">
        <v>52</v>
      </c>
      <c r="D3" s="8" t="s">
        <v>50</v>
      </c>
      <c r="E3" s="8" t="s">
        <v>55</v>
      </c>
      <c r="F3" s="8" t="s">
        <v>337</v>
      </c>
      <c r="G3" s="8" t="s">
        <v>342</v>
      </c>
      <c r="H3" s="8" t="s">
        <v>337</v>
      </c>
      <c r="I3" s="8" t="s">
        <v>346</v>
      </c>
      <c r="J3" s="4">
        <v>2.7</v>
      </c>
      <c r="K3" s="8"/>
      <c r="L3" s="8" t="s">
        <v>63</v>
      </c>
      <c r="M3" s="8"/>
      <c r="N3" s="8"/>
      <c r="O3" s="8"/>
      <c r="P3" s="11"/>
      <c r="Q3" s="11"/>
      <c r="R3" s="11"/>
      <c r="S3" s="11"/>
      <c r="T3" s="11"/>
    </row>
    <row r="4" spans="1:20" x14ac:dyDescent="0.3">
      <c r="A4" s="8" t="s">
        <v>162</v>
      </c>
      <c r="B4" s="8">
        <v>102</v>
      </c>
      <c r="C4" s="8" t="s">
        <v>163</v>
      </c>
      <c r="D4" s="8" t="s">
        <v>8</v>
      </c>
      <c r="E4" s="8" t="s">
        <v>55</v>
      </c>
      <c r="F4" s="8" t="s">
        <v>337</v>
      </c>
      <c r="G4" s="8" t="s">
        <v>342</v>
      </c>
      <c r="H4" s="8" t="s">
        <v>337</v>
      </c>
      <c r="I4" s="8" t="s">
        <v>346</v>
      </c>
      <c r="J4" s="4">
        <v>27.7</v>
      </c>
      <c r="K4" s="8"/>
      <c r="L4" s="8"/>
      <c r="M4" s="8"/>
      <c r="N4" s="8"/>
      <c r="O4" s="8"/>
      <c r="P4" s="11"/>
      <c r="Q4" s="11"/>
      <c r="R4" s="11"/>
      <c r="S4" s="11"/>
      <c r="T4" s="11"/>
    </row>
    <row r="5" spans="1:20" x14ac:dyDescent="0.3">
      <c r="A5" s="8" t="s">
        <v>162</v>
      </c>
      <c r="B5" s="8">
        <v>103</v>
      </c>
      <c r="C5" s="8" t="s">
        <v>93</v>
      </c>
      <c r="D5" s="8" t="s">
        <v>93</v>
      </c>
      <c r="E5" s="8" t="s">
        <v>61</v>
      </c>
      <c r="F5" s="8" t="s">
        <v>337</v>
      </c>
      <c r="G5" s="8" t="s">
        <v>342</v>
      </c>
      <c r="H5" s="8" t="s">
        <v>337</v>
      </c>
      <c r="I5" s="8" t="s">
        <v>347</v>
      </c>
      <c r="J5" s="4">
        <v>17.2</v>
      </c>
      <c r="K5" s="8"/>
      <c r="L5" s="8"/>
      <c r="M5" s="8"/>
      <c r="N5" s="8"/>
      <c r="O5" s="8"/>
      <c r="P5" s="11"/>
      <c r="Q5" s="11"/>
      <c r="R5" s="11"/>
      <c r="S5" s="11"/>
      <c r="T5" s="11"/>
    </row>
    <row r="6" spans="1:20" x14ac:dyDescent="0.3">
      <c r="A6" s="8" t="s">
        <v>162</v>
      </c>
      <c r="B6" s="8">
        <v>104</v>
      </c>
      <c r="C6" s="8" t="s">
        <v>93</v>
      </c>
      <c r="D6" s="8" t="s">
        <v>93</v>
      </c>
      <c r="E6" s="8" t="s">
        <v>61</v>
      </c>
      <c r="F6" s="8" t="s">
        <v>337</v>
      </c>
      <c r="G6" s="8" t="s">
        <v>342</v>
      </c>
      <c r="H6" s="8" t="s">
        <v>337</v>
      </c>
      <c r="I6" s="8" t="s">
        <v>347</v>
      </c>
      <c r="J6" s="4">
        <v>8.1</v>
      </c>
      <c r="K6" s="8"/>
      <c r="L6" s="8" t="s">
        <v>63</v>
      </c>
      <c r="M6" s="8"/>
      <c r="N6" s="8" t="s">
        <v>63</v>
      </c>
      <c r="O6" s="8" t="s">
        <v>63</v>
      </c>
      <c r="P6" s="11"/>
      <c r="Q6" s="11"/>
      <c r="R6" s="11"/>
      <c r="S6" s="11"/>
      <c r="T6" s="11"/>
    </row>
    <row r="7" spans="1:20" x14ac:dyDescent="0.3">
      <c r="A7" s="8" t="s">
        <v>162</v>
      </c>
      <c r="B7" s="8" t="s">
        <v>164</v>
      </c>
      <c r="C7" s="8" t="s">
        <v>27</v>
      </c>
      <c r="D7" s="8" t="s">
        <v>27</v>
      </c>
      <c r="E7" s="8" t="s">
        <v>68</v>
      </c>
      <c r="F7" s="8" t="s">
        <v>337</v>
      </c>
      <c r="G7" s="8" t="s">
        <v>342</v>
      </c>
      <c r="H7" s="8" t="s">
        <v>337</v>
      </c>
      <c r="I7" s="8" t="s">
        <v>348</v>
      </c>
      <c r="J7" s="4">
        <v>1.1000000000000001</v>
      </c>
      <c r="K7" s="8"/>
      <c r="L7" s="8" t="s">
        <v>63</v>
      </c>
      <c r="M7" s="8"/>
      <c r="N7" s="8"/>
      <c r="O7" s="8" t="s">
        <v>63</v>
      </c>
      <c r="P7" s="11"/>
      <c r="Q7" s="11"/>
      <c r="R7" s="11"/>
      <c r="S7" s="11"/>
      <c r="T7" s="11"/>
    </row>
    <row r="8" spans="1:20" x14ac:dyDescent="0.3">
      <c r="A8" s="8" t="s">
        <v>162</v>
      </c>
      <c r="B8" s="8" t="s">
        <v>165</v>
      </c>
      <c r="C8" s="8" t="s">
        <v>27</v>
      </c>
      <c r="D8" s="8" t="s">
        <v>27</v>
      </c>
      <c r="E8" s="8" t="s">
        <v>68</v>
      </c>
      <c r="F8" s="8" t="s">
        <v>337</v>
      </c>
      <c r="G8" s="8" t="s">
        <v>342</v>
      </c>
      <c r="H8" s="8" t="s">
        <v>337</v>
      </c>
      <c r="I8" s="8" t="s">
        <v>348</v>
      </c>
      <c r="J8" s="4">
        <v>1</v>
      </c>
      <c r="K8" s="8"/>
      <c r="L8" s="8" t="s">
        <v>63</v>
      </c>
      <c r="M8" s="8"/>
      <c r="N8" s="8"/>
      <c r="O8" s="8" t="s">
        <v>63</v>
      </c>
      <c r="P8" s="11"/>
      <c r="Q8" s="11"/>
      <c r="R8" s="11"/>
      <c r="S8" s="11"/>
      <c r="T8" s="11"/>
    </row>
    <row r="9" spans="1:20" x14ac:dyDescent="0.3">
      <c r="A9" s="8" t="s">
        <v>162</v>
      </c>
      <c r="B9" s="8">
        <v>105</v>
      </c>
      <c r="C9" s="8" t="s">
        <v>166</v>
      </c>
      <c r="D9" s="8" t="s">
        <v>11</v>
      </c>
      <c r="E9" s="8" t="s">
        <v>55</v>
      </c>
      <c r="F9" s="8" t="s">
        <v>338</v>
      </c>
      <c r="G9" s="8" t="s">
        <v>342</v>
      </c>
      <c r="H9" s="8" t="s">
        <v>337</v>
      </c>
      <c r="I9" s="8" t="s">
        <v>347</v>
      </c>
      <c r="J9" s="4">
        <v>24.4</v>
      </c>
      <c r="K9" s="8"/>
      <c r="L9" s="8"/>
      <c r="M9" s="8"/>
      <c r="N9" s="8"/>
      <c r="O9" s="8"/>
      <c r="P9" s="11"/>
      <c r="Q9" s="11"/>
      <c r="R9" s="11"/>
      <c r="S9" s="11"/>
      <c r="T9" s="11"/>
    </row>
    <row r="10" spans="1:20" x14ac:dyDescent="0.3">
      <c r="A10" s="8" t="s">
        <v>162</v>
      </c>
      <c r="B10" s="8">
        <v>108</v>
      </c>
      <c r="C10" s="8" t="s">
        <v>167</v>
      </c>
      <c r="D10" s="8" t="s">
        <v>8</v>
      </c>
      <c r="E10" s="8" t="s">
        <v>55</v>
      </c>
      <c r="F10" s="8" t="s">
        <v>337</v>
      </c>
      <c r="G10" s="8" t="s">
        <v>342</v>
      </c>
      <c r="H10" s="8" t="s">
        <v>340</v>
      </c>
      <c r="I10" s="8" t="s">
        <v>346</v>
      </c>
      <c r="J10" s="4">
        <v>14.4</v>
      </c>
      <c r="K10" s="8"/>
      <c r="L10" s="8"/>
      <c r="M10" s="8"/>
      <c r="N10" s="8"/>
      <c r="O10" s="8"/>
      <c r="P10" s="11"/>
      <c r="Q10" s="11"/>
      <c r="R10" s="11"/>
      <c r="S10" s="11"/>
      <c r="T10" s="11"/>
    </row>
    <row r="11" spans="1:20" x14ac:dyDescent="0.3">
      <c r="A11" s="8" t="s">
        <v>162</v>
      </c>
      <c r="B11" s="8">
        <v>109</v>
      </c>
      <c r="C11" s="8" t="s">
        <v>168</v>
      </c>
      <c r="D11" s="8" t="s">
        <v>11</v>
      </c>
      <c r="E11" s="8" t="s">
        <v>61</v>
      </c>
      <c r="F11" s="8" t="s">
        <v>338</v>
      </c>
      <c r="G11" s="8" t="s">
        <v>342</v>
      </c>
      <c r="H11" s="8" t="s">
        <v>337</v>
      </c>
      <c r="I11" s="8" t="s">
        <v>347</v>
      </c>
      <c r="J11" s="4">
        <v>28.4</v>
      </c>
      <c r="K11" s="8"/>
      <c r="L11" s="8"/>
      <c r="M11" s="8"/>
      <c r="N11" s="8"/>
      <c r="O11" s="8"/>
      <c r="P11" s="11"/>
      <c r="Q11" s="11"/>
      <c r="R11" s="11"/>
      <c r="S11" s="11"/>
      <c r="T11" s="11"/>
    </row>
    <row r="12" spans="1:20" x14ac:dyDescent="0.3">
      <c r="A12" s="8" t="s">
        <v>162</v>
      </c>
      <c r="B12" s="8">
        <v>116</v>
      </c>
      <c r="C12" s="8" t="s">
        <v>136</v>
      </c>
      <c r="D12" s="8" t="s">
        <v>27</v>
      </c>
      <c r="E12" s="8" t="s">
        <v>95</v>
      </c>
      <c r="F12" s="8" t="s">
        <v>337</v>
      </c>
      <c r="G12" s="8" t="s">
        <v>343</v>
      </c>
      <c r="H12" s="8" t="s">
        <v>337</v>
      </c>
      <c r="I12" s="8" t="s">
        <v>348</v>
      </c>
      <c r="J12" s="4">
        <v>3.2</v>
      </c>
      <c r="K12" s="8"/>
      <c r="L12" s="8" t="s">
        <v>63</v>
      </c>
      <c r="M12" s="8"/>
      <c r="N12" s="8" t="s">
        <v>63</v>
      </c>
      <c r="O12" s="8" t="s">
        <v>63</v>
      </c>
      <c r="P12" s="11"/>
      <c r="Q12" s="11"/>
      <c r="R12" s="11"/>
      <c r="S12" s="11"/>
      <c r="T12" s="11"/>
    </row>
    <row r="13" spans="1:20" x14ac:dyDescent="0.3">
      <c r="A13" s="8" t="s">
        <v>162</v>
      </c>
      <c r="B13" s="8" t="s">
        <v>169</v>
      </c>
      <c r="C13" s="8" t="s">
        <v>27</v>
      </c>
      <c r="D13" s="8" t="s">
        <v>27</v>
      </c>
      <c r="E13" s="8" t="s">
        <v>95</v>
      </c>
      <c r="F13" s="8" t="s">
        <v>337</v>
      </c>
      <c r="G13" s="8" t="s">
        <v>343</v>
      </c>
      <c r="H13" s="8" t="s">
        <v>337</v>
      </c>
      <c r="I13" s="8" t="s">
        <v>348</v>
      </c>
      <c r="J13" s="4">
        <v>1.3</v>
      </c>
      <c r="K13" s="8"/>
      <c r="L13" s="8"/>
      <c r="M13" s="8"/>
      <c r="N13" s="8"/>
      <c r="O13" s="8" t="s">
        <v>63</v>
      </c>
      <c r="P13" s="11"/>
      <c r="Q13" s="11"/>
      <c r="R13" s="11"/>
      <c r="S13" s="11"/>
      <c r="T13" s="11"/>
    </row>
    <row r="14" spans="1:20" x14ac:dyDescent="0.3">
      <c r="A14" s="8" t="s">
        <v>162</v>
      </c>
      <c r="B14" s="8">
        <v>200</v>
      </c>
      <c r="C14" s="8" t="s">
        <v>170</v>
      </c>
      <c r="D14" s="8" t="s">
        <v>8</v>
      </c>
      <c r="E14" s="8" t="s">
        <v>12</v>
      </c>
      <c r="F14" s="8" t="s">
        <v>338</v>
      </c>
      <c r="G14" s="8" t="s">
        <v>342</v>
      </c>
      <c r="H14" s="8" t="s">
        <v>337</v>
      </c>
      <c r="I14" s="8" t="s">
        <v>346</v>
      </c>
      <c r="J14" s="4">
        <v>15</v>
      </c>
      <c r="K14" s="8"/>
      <c r="L14" s="8"/>
      <c r="M14" s="8"/>
      <c r="N14" s="8"/>
      <c r="O14" s="8"/>
      <c r="P14" s="11"/>
      <c r="Q14" s="11"/>
      <c r="R14" s="11"/>
      <c r="S14" s="11"/>
      <c r="T14" s="11"/>
    </row>
    <row r="15" spans="1:20" x14ac:dyDescent="0.3">
      <c r="A15" s="8" t="s">
        <v>162</v>
      </c>
      <c r="B15" s="8">
        <v>201</v>
      </c>
      <c r="C15" s="8" t="s">
        <v>171</v>
      </c>
      <c r="D15" s="8" t="s">
        <v>22</v>
      </c>
      <c r="E15" s="8" t="s">
        <v>61</v>
      </c>
      <c r="F15" s="8" t="s">
        <v>338</v>
      </c>
      <c r="G15" s="8" t="s">
        <v>342</v>
      </c>
      <c r="H15" s="8" t="s">
        <v>337</v>
      </c>
      <c r="I15" s="8" t="s">
        <v>346</v>
      </c>
      <c r="J15" s="4">
        <v>11</v>
      </c>
      <c r="K15" s="8"/>
      <c r="L15" s="8"/>
      <c r="M15" s="8"/>
      <c r="N15" s="8"/>
      <c r="O15" s="8"/>
      <c r="P15" s="11"/>
      <c r="Q15" s="11"/>
      <c r="R15" s="11"/>
      <c r="S15" s="11"/>
      <c r="T15" s="11"/>
    </row>
    <row r="16" spans="1:20" x14ac:dyDescent="0.3">
      <c r="A16" s="8" t="s">
        <v>162</v>
      </c>
      <c r="B16" s="8">
        <v>202</v>
      </c>
      <c r="C16" s="8" t="s">
        <v>172</v>
      </c>
      <c r="D16" s="8" t="s">
        <v>11</v>
      </c>
      <c r="E16" s="8" t="s">
        <v>61</v>
      </c>
      <c r="F16" s="8" t="s">
        <v>338</v>
      </c>
      <c r="G16" s="8" t="s">
        <v>342</v>
      </c>
      <c r="H16" s="8" t="s">
        <v>337</v>
      </c>
      <c r="I16" s="8" t="s">
        <v>347</v>
      </c>
      <c r="J16" s="4">
        <v>29.6</v>
      </c>
      <c r="K16" s="8"/>
      <c r="L16" s="8"/>
      <c r="M16" s="8"/>
      <c r="N16" s="8"/>
      <c r="O16" s="8"/>
      <c r="P16" s="11"/>
      <c r="Q16" s="11"/>
      <c r="R16" s="11"/>
      <c r="S16" s="11"/>
      <c r="T16" s="11"/>
    </row>
    <row r="17" spans="1:20" x14ac:dyDescent="0.3">
      <c r="A17" s="8" t="s">
        <v>162</v>
      </c>
      <c r="B17" s="8">
        <v>203</v>
      </c>
      <c r="C17" s="8" t="s">
        <v>173</v>
      </c>
      <c r="D17" s="8" t="s">
        <v>11</v>
      </c>
      <c r="E17" s="8" t="s">
        <v>61</v>
      </c>
      <c r="F17" s="8" t="s">
        <v>338</v>
      </c>
      <c r="G17" s="8" t="s">
        <v>342</v>
      </c>
      <c r="H17" s="8" t="s">
        <v>337</v>
      </c>
      <c r="I17" s="8" t="s">
        <v>347</v>
      </c>
      <c r="J17" s="4">
        <v>45.7</v>
      </c>
      <c r="K17" s="8"/>
      <c r="L17" s="8"/>
      <c r="M17" s="8"/>
      <c r="N17" s="8"/>
      <c r="O17" s="8"/>
      <c r="P17" s="11"/>
      <c r="Q17" s="11"/>
      <c r="R17" s="11"/>
      <c r="S17" s="11"/>
      <c r="T17" s="11"/>
    </row>
    <row r="18" spans="1:20" x14ac:dyDescent="0.3">
      <c r="A18" s="8" t="s">
        <v>162</v>
      </c>
      <c r="B18" s="8">
        <v>204</v>
      </c>
      <c r="C18" s="8" t="s">
        <v>174</v>
      </c>
      <c r="D18" s="8" t="s">
        <v>11</v>
      </c>
      <c r="E18" s="8" t="s">
        <v>61</v>
      </c>
      <c r="F18" s="8" t="s">
        <v>338</v>
      </c>
      <c r="G18" s="8" t="s">
        <v>342</v>
      </c>
      <c r="H18" s="8" t="s">
        <v>337</v>
      </c>
      <c r="I18" s="8" t="s">
        <v>347</v>
      </c>
      <c r="J18" s="4">
        <v>62</v>
      </c>
      <c r="K18" s="8"/>
      <c r="L18" s="8"/>
      <c r="M18" s="8"/>
      <c r="N18" s="8"/>
      <c r="O18" s="8"/>
      <c r="P18" s="11"/>
      <c r="Q18" s="11"/>
      <c r="R18" s="11"/>
      <c r="S18" s="11"/>
      <c r="T18" s="11"/>
    </row>
    <row r="19" spans="1:20" x14ac:dyDescent="0.3">
      <c r="A19" s="8" t="s">
        <v>162</v>
      </c>
      <c r="B19" s="8">
        <v>205</v>
      </c>
      <c r="C19" s="8" t="s">
        <v>19</v>
      </c>
      <c r="D19" s="8" t="s">
        <v>11</v>
      </c>
      <c r="E19" s="8" t="s">
        <v>61</v>
      </c>
      <c r="F19" s="8" t="s">
        <v>338</v>
      </c>
      <c r="G19" s="8" t="s">
        <v>342</v>
      </c>
      <c r="H19" s="8" t="s">
        <v>337</v>
      </c>
      <c r="I19" s="8" t="s">
        <v>347</v>
      </c>
      <c r="J19" s="4">
        <v>28.9</v>
      </c>
      <c r="K19" s="8"/>
      <c r="L19" s="8"/>
      <c r="M19" s="8"/>
      <c r="N19" s="8"/>
      <c r="O19" s="8"/>
      <c r="P19" s="11"/>
      <c r="Q19" s="11"/>
      <c r="R19" s="11"/>
      <c r="S19" s="11"/>
      <c r="T19" s="11"/>
    </row>
    <row r="20" spans="1:20" x14ac:dyDescent="0.3">
      <c r="A20" s="8" t="s">
        <v>162</v>
      </c>
      <c r="B20" s="8">
        <v>210</v>
      </c>
      <c r="C20" s="8" t="s">
        <v>86</v>
      </c>
      <c r="D20" s="8" t="s">
        <v>8</v>
      </c>
      <c r="E20" s="8" t="s">
        <v>9</v>
      </c>
      <c r="F20" s="8" t="s">
        <v>337</v>
      </c>
      <c r="G20" s="8" t="s">
        <v>342</v>
      </c>
      <c r="H20" s="8" t="s">
        <v>340</v>
      </c>
      <c r="I20" s="8" t="s">
        <v>346</v>
      </c>
      <c r="J20" s="4">
        <v>9.3000000000000007</v>
      </c>
      <c r="K20" s="8"/>
      <c r="L20" s="8"/>
      <c r="M20" s="8"/>
      <c r="N20" s="8"/>
      <c r="O20" s="8"/>
      <c r="P20" s="11"/>
      <c r="Q20" s="11"/>
      <c r="R20" s="11"/>
      <c r="S20" s="11"/>
      <c r="T20" s="11"/>
    </row>
    <row r="21" spans="1:20" x14ac:dyDescent="0.3">
      <c r="A21" s="8" t="s">
        <v>162</v>
      </c>
      <c r="B21" s="8">
        <v>300</v>
      </c>
      <c r="C21" s="8" t="s">
        <v>86</v>
      </c>
      <c r="D21" s="8" t="s">
        <v>8</v>
      </c>
      <c r="E21" s="8" t="s">
        <v>12</v>
      </c>
      <c r="F21" s="8" t="s">
        <v>337</v>
      </c>
      <c r="G21" s="8" t="s">
        <v>342</v>
      </c>
      <c r="H21" s="8" t="s">
        <v>337</v>
      </c>
      <c r="I21" s="8" t="s">
        <v>346</v>
      </c>
      <c r="J21" s="4">
        <v>5.9</v>
      </c>
      <c r="K21" s="8"/>
      <c r="L21" s="8"/>
      <c r="M21" s="8"/>
      <c r="N21" s="8"/>
      <c r="O21" s="8"/>
      <c r="P21" s="11"/>
      <c r="Q21" s="11"/>
      <c r="R21" s="11"/>
      <c r="S21" s="11"/>
      <c r="T21" s="11"/>
    </row>
    <row r="22" spans="1:20" x14ac:dyDescent="0.3">
      <c r="A22" s="8" t="s">
        <v>162</v>
      </c>
      <c r="B22" s="8">
        <v>301</v>
      </c>
      <c r="C22" s="8" t="s">
        <v>175</v>
      </c>
      <c r="D22" s="8" t="s">
        <v>11</v>
      </c>
      <c r="E22" s="8" t="s">
        <v>61</v>
      </c>
      <c r="F22" s="8" t="s">
        <v>338</v>
      </c>
      <c r="G22" s="8" t="s">
        <v>342</v>
      </c>
      <c r="H22" s="8" t="s">
        <v>337</v>
      </c>
      <c r="I22" s="8" t="s">
        <v>347</v>
      </c>
      <c r="J22" s="4">
        <v>50.4</v>
      </c>
      <c r="K22" s="8"/>
      <c r="L22" s="8"/>
      <c r="M22" s="8"/>
      <c r="N22" s="8"/>
      <c r="O22" s="8"/>
      <c r="P22" s="11" t="s">
        <v>63</v>
      </c>
      <c r="Q22" s="11"/>
      <c r="R22" s="11"/>
      <c r="S22" s="11"/>
      <c r="T22" s="11"/>
    </row>
    <row r="23" spans="1:20" x14ac:dyDescent="0.3">
      <c r="A23" s="8" t="s">
        <v>162</v>
      </c>
      <c r="B23" s="8">
        <v>302</v>
      </c>
      <c r="C23" s="8" t="s">
        <v>176</v>
      </c>
      <c r="D23" s="8" t="s">
        <v>11</v>
      </c>
      <c r="E23" s="8" t="s">
        <v>61</v>
      </c>
      <c r="F23" s="8" t="s">
        <v>338</v>
      </c>
      <c r="G23" s="8" t="s">
        <v>342</v>
      </c>
      <c r="H23" s="8" t="s">
        <v>337</v>
      </c>
      <c r="I23" s="8" t="s">
        <v>347</v>
      </c>
      <c r="J23" s="4">
        <v>19.3</v>
      </c>
      <c r="K23" s="8"/>
      <c r="L23" s="8"/>
      <c r="M23" s="8"/>
      <c r="N23" s="8"/>
      <c r="O23" s="8"/>
      <c r="P23" s="11"/>
      <c r="Q23" s="11"/>
      <c r="R23" s="11"/>
      <c r="S23" s="11"/>
      <c r="T23" s="11"/>
    </row>
    <row r="24" spans="1:20" x14ac:dyDescent="0.3">
      <c r="A24" s="8" t="s">
        <v>162</v>
      </c>
      <c r="B24" s="8">
        <v>303</v>
      </c>
      <c r="C24" s="8" t="s">
        <v>177</v>
      </c>
      <c r="D24" s="8" t="s">
        <v>11</v>
      </c>
      <c r="E24" s="8" t="s">
        <v>61</v>
      </c>
      <c r="F24" s="8" t="s">
        <v>338</v>
      </c>
      <c r="G24" s="8" t="s">
        <v>342</v>
      </c>
      <c r="H24" s="8" t="s">
        <v>337</v>
      </c>
      <c r="I24" s="8" t="s">
        <v>347</v>
      </c>
      <c r="J24" s="4">
        <v>12.7</v>
      </c>
      <c r="K24" s="8"/>
      <c r="L24" s="8"/>
      <c r="M24" s="8"/>
      <c r="N24" s="8"/>
      <c r="O24" s="8"/>
      <c r="P24" s="11"/>
      <c r="Q24" s="11"/>
      <c r="R24" s="11"/>
      <c r="S24" s="11"/>
      <c r="T24" s="11"/>
    </row>
    <row r="25" spans="1:20" x14ac:dyDescent="0.3">
      <c r="A25" s="8" t="s">
        <v>162</v>
      </c>
      <c r="B25" s="8">
        <v>305</v>
      </c>
      <c r="C25" s="8" t="s">
        <v>22</v>
      </c>
      <c r="D25" s="8" t="s">
        <v>22</v>
      </c>
      <c r="E25" s="8" t="s">
        <v>61</v>
      </c>
      <c r="F25" s="8" t="s">
        <v>338</v>
      </c>
      <c r="G25" s="8" t="s">
        <v>342</v>
      </c>
      <c r="H25" s="8" t="s">
        <v>337</v>
      </c>
      <c r="I25" s="8" t="s">
        <v>346</v>
      </c>
      <c r="J25" s="4">
        <v>8.1</v>
      </c>
      <c r="K25" s="8"/>
      <c r="L25" s="8"/>
      <c r="M25" s="8"/>
      <c r="N25" s="8"/>
      <c r="O25" s="8"/>
      <c r="P25" s="11"/>
      <c r="Q25" s="11"/>
      <c r="R25" s="11"/>
      <c r="S25" s="11"/>
      <c r="T25" s="11"/>
    </row>
    <row r="26" spans="1:20" x14ac:dyDescent="0.3">
      <c r="A26" s="8" t="s">
        <v>162</v>
      </c>
      <c r="B26" s="8">
        <v>307</v>
      </c>
      <c r="C26" s="8" t="s">
        <v>178</v>
      </c>
      <c r="D26" s="8" t="s">
        <v>27</v>
      </c>
      <c r="E26" s="8" t="s">
        <v>68</v>
      </c>
      <c r="F26" s="8" t="s">
        <v>337</v>
      </c>
      <c r="G26" s="8" t="s">
        <v>350</v>
      </c>
      <c r="H26" s="8" t="s">
        <v>337</v>
      </c>
      <c r="I26" s="8" t="s">
        <v>348</v>
      </c>
      <c r="J26" s="4">
        <v>6.3</v>
      </c>
      <c r="K26" s="8"/>
      <c r="L26" s="23" t="s">
        <v>63</v>
      </c>
      <c r="M26" s="8"/>
      <c r="N26" s="8" t="s">
        <v>63</v>
      </c>
      <c r="O26" s="8" t="s">
        <v>63</v>
      </c>
      <c r="P26" s="11"/>
      <c r="Q26" s="11"/>
      <c r="R26" s="11"/>
      <c r="S26" s="11"/>
      <c r="T26" s="11"/>
    </row>
    <row r="27" spans="1:20" x14ac:dyDescent="0.3">
      <c r="A27" s="8" t="s">
        <v>162</v>
      </c>
      <c r="B27" s="8">
        <v>308</v>
      </c>
      <c r="C27" s="8" t="s">
        <v>179</v>
      </c>
      <c r="D27" s="8" t="s">
        <v>8</v>
      </c>
      <c r="E27" s="8" t="s">
        <v>9</v>
      </c>
      <c r="F27" s="8" t="s">
        <v>337</v>
      </c>
      <c r="G27" s="8" t="s">
        <v>350</v>
      </c>
      <c r="H27" s="8" t="s">
        <v>340</v>
      </c>
      <c r="I27" s="8" t="s">
        <v>346</v>
      </c>
      <c r="J27" s="4">
        <v>6.5</v>
      </c>
      <c r="K27" s="8"/>
      <c r="L27" s="8"/>
      <c r="M27" s="8"/>
      <c r="N27" s="8"/>
      <c r="O27" s="8"/>
      <c r="P27" s="11"/>
      <c r="Q27" s="11"/>
      <c r="R27" s="11"/>
      <c r="S27" s="11"/>
      <c r="T27" s="11"/>
    </row>
    <row r="28" spans="1:20" x14ac:dyDescent="0.3">
      <c r="J28" s="3">
        <f>SUM(J3:J27)</f>
        <v>440.2</v>
      </c>
    </row>
  </sheetData>
  <mergeCells count="4">
    <mergeCell ref="A1:E1"/>
    <mergeCell ref="F1:I1"/>
    <mergeCell ref="L1:T1"/>
    <mergeCell ref="J1:K1"/>
  </mergeCells>
  <dataValidations count="1">
    <dataValidation allowBlank="1" showInputMessage="1" showErrorMessage="1" sqref="J2" xr:uid="{F654C394-7C94-4422-BE12-875E50B62327}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500C8-7E3E-49ED-B7FD-A35FA1C45287}">
  <sheetPr codeName="Ark5"/>
  <dimension ref="A1:T35"/>
  <sheetViews>
    <sheetView workbookViewId="0">
      <selection activeCell="T2" sqref="A1:T1048576"/>
    </sheetView>
  </sheetViews>
  <sheetFormatPr baseColWidth="10" defaultColWidth="8.88671875" defaultRowHeight="14.4" x14ac:dyDescent="0.3"/>
  <cols>
    <col min="1" max="1" width="12.5546875" style="3" bestFit="1" customWidth="1"/>
    <col min="2" max="2" width="6.44140625" style="3" bestFit="1" customWidth="1"/>
    <col min="3" max="3" width="15.44140625" style="3" bestFit="1" customWidth="1"/>
    <col min="4" max="4" width="15.5546875" style="3" bestFit="1" customWidth="1"/>
    <col min="5" max="5" width="15.44140625" style="3" bestFit="1" customWidth="1"/>
    <col min="6" max="6" width="11.5546875" style="3" bestFit="1" customWidth="1"/>
    <col min="7" max="7" width="11.33203125" style="3" bestFit="1" customWidth="1"/>
    <col min="8" max="8" width="9.109375" style="3" bestFit="1" customWidth="1"/>
    <col min="9" max="9" width="7.109375" style="3" bestFit="1" customWidth="1"/>
    <col min="10" max="10" width="6" style="3" bestFit="1" customWidth="1"/>
    <col min="11" max="11" width="10.5546875" style="3" bestFit="1" customWidth="1"/>
    <col min="12" max="12" width="2.88671875" style="3" bestFit="1" customWidth="1"/>
    <col min="13" max="13" width="2.77734375" style="3" bestFit="1" customWidth="1"/>
    <col min="14" max="14" width="2.88671875" style="3" bestFit="1" customWidth="1"/>
    <col min="15" max="15" width="3" style="3" bestFit="1" customWidth="1"/>
    <col min="16" max="16" width="3.5546875" bestFit="1" customWidth="1"/>
    <col min="17" max="17" width="3.21875" bestFit="1" customWidth="1"/>
    <col min="18" max="18" width="3.109375" bestFit="1" customWidth="1"/>
    <col min="19" max="19" width="3" bestFit="1" customWidth="1"/>
    <col min="20" max="20" width="2.88671875" bestFit="1" customWidth="1"/>
  </cols>
  <sheetData>
    <row r="1" spans="1:20" x14ac:dyDescent="0.3">
      <c r="A1" s="42" t="s">
        <v>370</v>
      </c>
      <c r="B1" s="42"/>
      <c r="C1" s="42"/>
      <c r="D1" s="42"/>
      <c r="E1" s="42"/>
      <c r="F1" s="43" t="s">
        <v>371</v>
      </c>
      <c r="G1" s="43"/>
      <c r="H1" s="43"/>
      <c r="I1" s="43"/>
      <c r="J1" s="42" t="s">
        <v>370</v>
      </c>
      <c r="K1" s="42"/>
      <c r="L1" s="43" t="s">
        <v>361</v>
      </c>
      <c r="M1" s="43"/>
      <c r="N1" s="43"/>
      <c r="O1" s="43"/>
      <c r="P1" s="43"/>
      <c r="Q1" s="43"/>
      <c r="R1" s="43"/>
      <c r="S1" s="43"/>
      <c r="T1" s="43"/>
    </row>
    <row r="2" spans="1:20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1" t="s">
        <v>334</v>
      </c>
      <c r="G2" s="31" t="s">
        <v>341</v>
      </c>
      <c r="H2" s="31" t="s">
        <v>339</v>
      </c>
      <c r="I2" s="31" t="s">
        <v>344</v>
      </c>
      <c r="J2" s="6" t="s">
        <v>345</v>
      </c>
      <c r="K2" s="32" t="s">
        <v>5</v>
      </c>
      <c r="L2" s="33" t="s">
        <v>362</v>
      </c>
      <c r="M2" s="33" t="s">
        <v>363</v>
      </c>
      <c r="N2" s="33" t="s">
        <v>367</v>
      </c>
      <c r="O2" s="33" t="s">
        <v>368</v>
      </c>
      <c r="P2" s="33" t="s">
        <v>372</v>
      </c>
      <c r="Q2" s="33" t="s">
        <v>375</v>
      </c>
      <c r="R2" s="33" t="s">
        <v>377</v>
      </c>
      <c r="S2" s="33" t="s">
        <v>379</v>
      </c>
      <c r="T2" s="33" t="s">
        <v>381</v>
      </c>
    </row>
    <row r="3" spans="1:20" x14ac:dyDescent="0.3">
      <c r="A3" s="8" t="s">
        <v>313</v>
      </c>
      <c r="B3" s="8">
        <v>1.01</v>
      </c>
      <c r="C3" s="8" t="s">
        <v>65</v>
      </c>
      <c r="D3" s="8" t="s">
        <v>122</v>
      </c>
      <c r="E3" s="8" t="s">
        <v>104</v>
      </c>
      <c r="F3" s="8" t="s">
        <v>337</v>
      </c>
      <c r="G3" s="8" t="s">
        <v>403</v>
      </c>
      <c r="H3" s="8" t="s">
        <v>337</v>
      </c>
      <c r="I3" s="8" t="s">
        <v>347</v>
      </c>
      <c r="J3" s="4">
        <v>9.9</v>
      </c>
      <c r="K3" s="5"/>
      <c r="L3" s="8"/>
      <c r="M3" s="5"/>
      <c r="N3" s="5"/>
      <c r="O3" s="5"/>
      <c r="P3" s="4"/>
      <c r="Q3" s="4"/>
      <c r="R3" s="4"/>
      <c r="S3" s="4"/>
      <c r="T3" s="4"/>
    </row>
    <row r="4" spans="1:20" x14ac:dyDescent="0.3">
      <c r="A4" s="8" t="s">
        <v>313</v>
      </c>
      <c r="B4" s="8">
        <v>1.02</v>
      </c>
      <c r="C4" s="8" t="s">
        <v>93</v>
      </c>
      <c r="D4" s="8" t="s">
        <v>93</v>
      </c>
      <c r="E4" s="8" t="s">
        <v>68</v>
      </c>
      <c r="F4" s="8" t="s">
        <v>337</v>
      </c>
      <c r="G4" s="8" t="s">
        <v>343</v>
      </c>
      <c r="H4" s="8" t="s">
        <v>337</v>
      </c>
      <c r="I4" s="8" t="s">
        <v>347</v>
      </c>
      <c r="J4" s="4">
        <v>12.2</v>
      </c>
      <c r="K4" s="5"/>
      <c r="L4" s="8" t="s">
        <v>63</v>
      </c>
      <c r="M4" s="5"/>
      <c r="N4" s="5" t="s">
        <v>63</v>
      </c>
      <c r="O4" s="5" t="s">
        <v>63</v>
      </c>
      <c r="P4" s="4"/>
      <c r="Q4" s="4"/>
      <c r="R4" s="4"/>
      <c r="S4" s="4"/>
      <c r="T4" s="4"/>
    </row>
    <row r="5" spans="1:20" x14ac:dyDescent="0.3">
      <c r="A5" s="8" t="s">
        <v>313</v>
      </c>
      <c r="B5" s="8" t="s">
        <v>131</v>
      </c>
      <c r="C5" s="8" t="s">
        <v>27</v>
      </c>
      <c r="D5" s="8" t="s">
        <v>27</v>
      </c>
      <c r="E5" s="8" t="s">
        <v>68</v>
      </c>
      <c r="F5" s="8" t="s">
        <v>337</v>
      </c>
      <c r="G5" s="8" t="s">
        <v>343</v>
      </c>
      <c r="H5" s="8" t="s">
        <v>337</v>
      </c>
      <c r="I5" s="8" t="s">
        <v>348</v>
      </c>
      <c r="J5" s="4">
        <v>2.6</v>
      </c>
      <c r="K5" s="5"/>
      <c r="L5" s="8" t="s">
        <v>63</v>
      </c>
      <c r="M5" s="5"/>
      <c r="N5" s="5" t="s">
        <v>63</v>
      </c>
      <c r="O5" s="5" t="s">
        <v>63</v>
      </c>
      <c r="P5" s="4"/>
      <c r="Q5" s="4"/>
      <c r="R5" s="4"/>
      <c r="S5" s="4"/>
      <c r="T5" s="4"/>
    </row>
    <row r="6" spans="1:20" x14ac:dyDescent="0.3">
      <c r="A6" s="8" t="s">
        <v>313</v>
      </c>
      <c r="B6" s="8" t="s">
        <v>284</v>
      </c>
      <c r="C6" s="8" t="s">
        <v>27</v>
      </c>
      <c r="D6" s="8" t="s">
        <v>27</v>
      </c>
      <c r="E6" s="8" t="s">
        <v>68</v>
      </c>
      <c r="F6" s="8" t="s">
        <v>337</v>
      </c>
      <c r="G6" s="8" t="s">
        <v>343</v>
      </c>
      <c r="H6" s="8" t="s">
        <v>337</v>
      </c>
      <c r="I6" s="8" t="s">
        <v>348</v>
      </c>
      <c r="J6" s="4">
        <v>2.6</v>
      </c>
      <c r="K6" s="5"/>
      <c r="L6" s="8" t="s">
        <v>63</v>
      </c>
      <c r="M6" s="5"/>
      <c r="N6" s="5" t="s">
        <v>63</v>
      </c>
      <c r="O6" s="5" t="s">
        <v>63</v>
      </c>
      <c r="P6" s="4"/>
      <c r="Q6" s="4"/>
      <c r="R6" s="4"/>
      <c r="S6" s="4"/>
      <c r="T6" s="4"/>
    </row>
    <row r="7" spans="1:20" x14ac:dyDescent="0.3">
      <c r="A7" s="8" t="s">
        <v>313</v>
      </c>
      <c r="B7" s="8">
        <v>1.04</v>
      </c>
      <c r="C7" s="8" t="s">
        <v>86</v>
      </c>
      <c r="D7" s="8" t="s">
        <v>22</v>
      </c>
      <c r="E7" s="8" t="s">
        <v>95</v>
      </c>
      <c r="F7" s="8" t="s">
        <v>337</v>
      </c>
      <c r="G7" s="8" t="s">
        <v>384</v>
      </c>
      <c r="H7" s="8" t="s">
        <v>337</v>
      </c>
      <c r="I7" s="8" t="s">
        <v>346</v>
      </c>
      <c r="J7" s="4">
        <v>12.6</v>
      </c>
      <c r="K7" s="5"/>
      <c r="L7" s="8"/>
      <c r="M7" s="5"/>
      <c r="N7" s="5"/>
      <c r="O7" s="5"/>
      <c r="P7" s="4"/>
      <c r="Q7" s="4"/>
      <c r="R7" s="4"/>
      <c r="S7" s="4"/>
      <c r="T7" s="4"/>
    </row>
    <row r="8" spans="1:20" x14ac:dyDescent="0.3">
      <c r="A8" s="8" t="s">
        <v>313</v>
      </c>
      <c r="B8" s="8">
        <v>1.06</v>
      </c>
      <c r="C8" s="8" t="s">
        <v>314</v>
      </c>
      <c r="D8" s="8" t="s">
        <v>93</v>
      </c>
      <c r="E8" s="8" t="s">
        <v>51</v>
      </c>
      <c r="F8" s="8" t="s">
        <v>337</v>
      </c>
      <c r="G8" s="8" t="s">
        <v>343</v>
      </c>
      <c r="H8" s="8" t="s">
        <v>337</v>
      </c>
      <c r="I8" s="8" t="s">
        <v>347</v>
      </c>
      <c r="J8" s="4">
        <v>3.8</v>
      </c>
      <c r="K8" s="5"/>
      <c r="L8" s="8" t="s">
        <v>63</v>
      </c>
      <c r="M8" s="5"/>
      <c r="N8" s="5" t="s">
        <v>63</v>
      </c>
      <c r="O8" s="5" t="s">
        <v>63</v>
      </c>
      <c r="P8" s="4"/>
      <c r="Q8" s="4"/>
      <c r="R8" s="4"/>
      <c r="S8" s="4"/>
      <c r="T8" s="4"/>
    </row>
    <row r="9" spans="1:20" x14ac:dyDescent="0.3">
      <c r="A9" s="8" t="s">
        <v>313</v>
      </c>
      <c r="B9" s="8">
        <v>1.07</v>
      </c>
      <c r="C9" s="8" t="s">
        <v>315</v>
      </c>
      <c r="D9" s="8" t="s">
        <v>27</v>
      </c>
      <c r="E9" s="8" t="s">
        <v>51</v>
      </c>
      <c r="F9" s="8" t="s">
        <v>337</v>
      </c>
      <c r="G9" s="8" t="s">
        <v>343</v>
      </c>
      <c r="H9" s="8" t="s">
        <v>337</v>
      </c>
      <c r="I9" s="8" t="s">
        <v>348</v>
      </c>
      <c r="J9" s="4">
        <v>2</v>
      </c>
      <c r="K9" s="5"/>
      <c r="L9" s="8"/>
      <c r="M9" s="5"/>
      <c r="N9" s="5"/>
      <c r="O9" s="5" t="s">
        <v>63</v>
      </c>
      <c r="P9" s="4"/>
      <c r="Q9" s="4"/>
      <c r="R9" s="4"/>
      <c r="S9" s="4"/>
      <c r="T9" s="4"/>
    </row>
    <row r="10" spans="1:20" x14ac:dyDescent="0.3">
      <c r="A10" s="8" t="s">
        <v>313</v>
      </c>
      <c r="B10" s="8">
        <v>1.08</v>
      </c>
      <c r="C10" s="8" t="s">
        <v>186</v>
      </c>
      <c r="D10" s="8" t="s">
        <v>225</v>
      </c>
      <c r="E10" s="8" t="s">
        <v>61</v>
      </c>
      <c r="F10" s="8" t="s">
        <v>337</v>
      </c>
      <c r="G10" s="8" t="s">
        <v>384</v>
      </c>
      <c r="H10" s="8" t="s">
        <v>337</v>
      </c>
      <c r="I10" s="8" t="s">
        <v>348</v>
      </c>
      <c r="J10" s="4">
        <v>48.8</v>
      </c>
      <c r="K10" s="5"/>
      <c r="L10" s="8" t="s">
        <v>63</v>
      </c>
      <c r="M10" s="5"/>
      <c r="N10" s="5"/>
      <c r="O10" s="5"/>
      <c r="P10" s="4"/>
      <c r="Q10" s="4"/>
      <c r="R10" s="4"/>
      <c r="S10" s="4"/>
      <c r="T10" s="4"/>
    </row>
    <row r="11" spans="1:20" x14ac:dyDescent="0.3">
      <c r="A11" s="8" t="s">
        <v>313</v>
      </c>
      <c r="B11" s="8">
        <v>1.0900000000000001</v>
      </c>
      <c r="C11" s="8" t="s">
        <v>316</v>
      </c>
      <c r="D11" s="8" t="s">
        <v>11</v>
      </c>
      <c r="E11" s="8" t="s">
        <v>55</v>
      </c>
      <c r="F11" s="8" t="s">
        <v>337</v>
      </c>
      <c r="G11" s="8" t="s">
        <v>384</v>
      </c>
      <c r="H11" s="8" t="s">
        <v>337</v>
      </c>
      <c r="I11" s="8" t="s">
        <v>347</v>
      </c>
      <c r="J11" s="4">
        <v>31.8</v>
      </c>
      <c r="K11" s="5"/>
      <c r="L11" s="8"/>
      <c r="M11" s="5"/>
      <c r="N11" s="5"/>
      <c r="O11" s="5"/>
      <c r="P11" s="4"/>
      <c r="Q11" s="4"/>
      <c r="R11" s="4"/>
      <c r="S11" s="4"/>
      <c r="T11" s="4"/>
    </row>
    <row r="12" spans="1:20" x14ac:dyDescent="0.3">
      <c r="A12" s="8" t="s">
        <v>313</v>
      </c>
      <c r="B12" s="8" t="s">
        <v>15</v>
      </c>
      <c r="C12" s="8" t="s">
        <v>317</v>
      </c>
      <c r="D12" s="8" t="s">
        <v>11</v>
      </c>
      <c r="E12" s="8" t="s">
        <v>61</v>
      </c>
      <c r="F12" s="8" t="s">
        <v>337</v>
      </c>
      <c r="G12" s="8" t="s">
        <v>384</v>
      </c>
      <c r="H12" s="8" t="s">
        <v>337</v>
      </c>
      <c r="I12" s="8" t="s">
        <v>347</v>
      </c>
      <c r="J12" s="4">
        <v>79.900000000000006</v>
      </c>
      <c r="K12" s="5"/>
      <c r="L12" s="8"/>
      <c r="M12" s="5"/>
      <c r="N12" s="5"/>
      <c r="O12" s="5"/>
      <c r="P12" s="4"/>
      <c r="Q12" s="4"/>
      <c r="R12" s="4"/>
      <c r="S12" s="4"/>
      <c r="T12" s="4"/>
    </row>
    <row r="13" spans="1:20" x14ac:dyDescent="0.3">
      <c r="A13" s="8" t="s">
        <v>313</v>
      </c>
      <c r="B13" s="8">
        <v>1.1200000000000001</v>
      </c>
      <c r="C13" s="8" t="s">
        <v>318</v>
      </c>
      <c r="D13" s="8" t="s">
        <v>22</v>
      </c>
      <c r="E13" s="8" t="s">
        <v>61</v>
      </c>
      <c r="F13" s="8" t="s">
        <v>337</v>
      </c>
      <c r="G13" s="8" t="s">
        <v>384</v>
      </c>
      <c r="H13" s="8" t="s">
        <v>337</v>
      </c>
      <c r="I13" s="8" t="s">
        <v>346</v>
      </c>
      <c r="J13" s="4">
        <v>15.6</v>
      </c>
      <c r="K13" s="5"/>
      <c r="L13" s="8"/>
      <c r="M13" s="5"/>
      <c r="N13" s="5"/>
      <c r="O13" s="5"/>
      <c r="P13" s="4"/>
      <c r="Q13" s="4"/>
      <c r="R13" s="4"/>
      <c r="S13" s="4"/>
      <c r="T13" s="4"/>
    </row>
    <row r="14" spans="1:20" x14ac:dyDescent="0.3">
      <c r="A14" s="8" t="s">
        <v>313</v>
      </c>
      <c r="B14" s="8">
        <v>1.1299999999999999</v>
      </c>
      <c r="C14" s="8" t="s">
        <v>319</v>
      </c>
      <c r="D14" s="8" t="s">
        <v>11</v>
      </c>
      <c r="E14" s="8" t="s">
        <v>55</v>
      </c>
      <c r="F14" s="8" t="s">
        <v>337</v>
      </c>
      <c r="G14" s="8" t="s">
        <v>384</v>
      </c>
      <c r="H14" s="8" t="s">
        <v>337</v>
      </c>
      <c r="I14" s="8" t="s">
        <v>347</v>
      </c>
      <c r="J14" s="4">
        <v>25.1</v>
      </c>
      <c r="K14" s="5"/>
      <c r="L14" s="8"/>
      <c r="M14" s="5"/>
      <c r="N14" s="5"/>
      <c r="O14" s="5"/>
      <c r="P14" s="4"/>
      <c r="Q14" s="4"/>
      <c r="R14" s="4"/>
      <c r="S14" s="4"/>
      <c r="T14" s="4"/>
    </row>
    <row r="15" spans="1:20" x14ac:dyDescent="0.3">
      <c r="A15" s="8" t="s">
        <v>313</v>
      </c>
      <c r="B15" s="8">
        <v>1.1399999999999999</v>
      </c>
      <c r="C15" s="8" t="s">
        <v>320</v>
      </c>
      <c r="D15" s="8" t="s">
        <v>11</v>
      </c>
      <c r="E15" s="8" t="s">
        <v>95</v>
      </c>
      <c r="F15" s="8" t="s">
        <v>337</v>
      </c>
      <c r="G15" s="8" t="s">
        <v>384</v>
      </c>
      <c r="H15" s="8" t="s">
        <v>337</v>
      </c>
      <c r="I15" s="8" t="s">
        <v>347</v>
      </c>
      <c r="J15" s="4">
        <v>4.8</v>
      </c>
      <c r="K15" s="5"/>
      <c r="L15" s="8"/>
      <c r="M15" s="5"/>
      <c r="N15" s="5"/>
      <c r="O15" s="5"/>
      <c r="P15" s="4"/>
      <c r="Q15" s="4"/>
      <c r="R15" s="4"/>
      <c r="S15" s="4"/>
      <c r="T15" s="4"/>
    </row>
    <row r="16" spans="1:20" x14ac:dyDescent="0.3">
      <c r="A16" s="8" t="s">
        <v>313</v>
      </c>
      <c r="B16" s="8">
        <v>1.1499999999999999</v>
      </c>
      <c r="C16" s="8" t="s">
        <v>321</v>
      </c>
      <c r="D16" s="8" t="s">
        <v>11</v>
      </c>
      <c r="E16" s="8" t="s">
        <v>55</v>
      </c>
      <c r="F16" s="8" t="s">
        <v>337</v>
      </c>
      <c r="G16" s="8" t="s">
        <v>384</v>
      </c>
      <c r="H16" s="8" t="s">
        <v>337</v>
      </c>
      <c r="I16" s="8" t="s">
        <v>347</v>
      </c>
      <c r="J16" s="4">
        <v>114</v>
      </c>
      <c r="K16" s="5"/>
      <c r="L16" s="8"/>
      <c r="M16" s="5"/>
      <c r="N16" s="5"/>
      <c r="O16" s="5"/>
      <c r="P16" s="4"/>
      <c r="Q16" s="4"/>
      <c r="R16" s="4"/>
      <c r="S16" s="4"/>
      <c r="T16" s="4"/>
    </row>
    <row r="17" spans="1:20" x14ac:dyDescent="0.3">
      <c r="A17" s="8" t="s">
        <v>313</v>
      </c>
      <c r="B17" s="8">
        <v>1.1599999999999999</v>
      </c>
      <c r="C17" s="8" t="s">
        <v>322</v>
      </c>
      <c r="D17" s="8" t="s">
        <v>11</v>
      </c>
      <c r="E17" s="8" t="s">
        <v>55</v>
      </c>
      <c r="F17" s="8" t="s">
        <v>337</v>
      </c>
      <c r="G17" s="8" t="s">
        <v>384</v>
      </c>
      <c r="H17" s="8" t="s">
        <v>337</v>
      </c>
      <c r="I17" s="8" t="s">
        <v>347</v>
      </c>
      <c r="J17" s="4">
        <v>30.1</v>
      </c>
      <c r="K17" s="5"/>
      <c r="L17" s="8"/>
      <c r="M17" s="5"/>
      <c r="N17" s="5"/>
      <c r="O17" s="5"/>
      <c r="P17" s="4"/>
      <c r="Q17" s="4"/>
      <c r="R17" s="4"/>
      <c r="S17" s="4"/>
      <c r="T17" s="4"/>
    </row>
    <row r="18" spans="1:20" x14ac:dyDescent="0.3">
      <c r="A18" s="8" t="s">
        <v>313</v>
      </c>
      <c r="B18" s="8">
        <v>1.17</v>
      </c>
      <c r="C18" s="8" t="s">
        <v>323</v>
      </c>
      <c r="D18" s="8" t="s">
        <v>11</v>
      </c>
      <c r="E18" s="8" t="s">
        <v>61</v>
      </c>
      <c r="F18" s="8" t="s">
        <v>337</v>
      </c>
      <c r="G18" s="8" t="s">
        <v>384</v>
      </c>
      <c r="H18" s="8" t="s">
        <v>337</v>
      </c>
      <c r="I18" s="8" t="s">
        <v>347</v>
      </c>
      <c r="J18" s="4">
        <v>113.6</v>
      </c>
      <c r="K18" s="5"/>
      <c r="L18" s="8"/>
      <c r="M18" s="5"/>
      <c r="N18" s="5"/>
      <c r="O18" s="5"/>
      <c r="P18" s="4"/>
      <c r="Q18" s="4"/>
      <c r="R18" s="4"/>
      <c r="S18" s="4"/>
      <c r="T18" s="4"/>
    </row>
    <row r="19" spans="1:20" x14ac:dyDescent="0.3">
      <c r="A19" s="8" t="s">
        <v>313</v>
      </c>
      <c r="B19" s="8">
        <v>2.0099999999999998</v>
      </c>
      <c r="C19" s="8" t="s">
        <v>56</v>
      </c>
      <c r="D19" s="8" t="s">
        <v>56</v>
      </c>
      <c r="E19" s="8" t="s">
        <v>95</v>
      </c>
      <c r="F19" s="8" t="s">
        <v>337</v>
      </c>
      <c r="G19" s="8" t="s">
        <v>403</v>
      </c>
      <c r="H19" s="8" t="s">
        <v>337</v>
      </c>
      <c r="I19" s="8" t="s">
        <v>348</v>
      </c>
      <c r="J19" s="4">
        <v>4</v>
      </c>
      <c r="K19" s="5"/>
      <c r="L19" s="8" t="s">
        <v>63</v>
      </c>
      <c r="M19" s="5"/>
      <c r="N19" s="5" t="s">
        <v>63</v>
      </c>
      <c r="O19" s="5" t="s">
        <v>63</v>
      </c>
      <c r="P19" s="4"/>
      <c r="Q19" s="4"/>
      <c r="R19" s="4"/>
      <c r="S19" s="4"/>
      <c r="T19" s="4"/>
    </row>
    <row r="20" spans="1:20" x14ac:dyDescent="0.3">
      <c r="A20" s="8" t="s">
        <v>313</v>
      </c>
      <c r="B20" s="8">
        <v>2.02</v>
      </c>
      <c r="C20" s="8" t="s">
        <v>324</v>
      </c>
      <c r="D20" s="8" t="s">
        <v>122</v>
      </c>
      <c r="E20" s="8" t="s">
        <v>61</v>
      </c>
      <c r="F20" s="8" t="s">
        <v>337</v>
      </c>
      <c r="G20" s="8" t="s">
        <v>403</v>
      </c>
      <c r="H20" s="8" t="s">
        <v>337</v>
      </c>
      <c r="I20" s="8" t="s">
        <v>347</v>
      </c>
      <c r="J20" s="4">
        <v>20.100000000000001</v>
      </c>
      <c r="K20" s="5"/>
      <c r="L20" s="8" t="s">
        <v>63</v>
      </c>
      <c r="M20" s="5"/>
      <c r="N20" s="5" t="s">
        <v>63</v>
      </c>
      <c r="O20" s="5" t="s">
        <v>63</v>
      </c>
      <c r="P20" s="4"/>
      <c r="Q20" s="4"/>
      <c r="R20" s="4"/>
      <c r="S20" s="4"/>
      <c r="T20" s="4"/>
    </row>
    <row r="21" spans="1:20" x14ac:dyDescent="0.3">
      <c r="A21" s="8" t="s">
        <v>313</v>
      </c>
      <c r="B21" s="8">
        <v>2.0299999999999998</v>
      </c>
      <c r="C21" s="8" t="s">
        <v>325</v>
      </c>
      <c r="D21" s="8" t="s">
        <v>122</v>
      </c>
      <c r="E21" s="8" t="s">
        <v>61</v>
      </c>
      <c r="F21" s="8" t="s">
        <v>337</v>
      </c>
      <c r="G21" s="8" t="s">
        <v>403</v>
      </c>
      <c r="H21" s="8" t="s">
        <v>337</v>
      </c>
      <c r="I21" s="8" t="s">
        <v>347</v>
      </c>
      <c r="J21" s="4">
        <v>10.9</v>
      </c>
      <c r="K21" s="5"/>
      <c r="L21" s="8" t="s">
        <v>63</v>
      </c>
      <c r="M21" s="5"/>
      <c r="N21" s="5"/>
      <c r="O21" s="5"/>
      <c r="P21" s="4"/>
      <c r="Q21" s="4"/>
      <c r="R21" s="4"/>
      <c r="S21" s="4"/>
      <c r="T21" s="4"/>
    </row>
    <row r="22" spans="1:20" x14ac:dyDescent="0.3">
      <c r="A22" s="8" t="s">
        <v>313</v>
      </c>
      <c r="B22" s="8">
        <v>2.04</v>
      </c>
      <c r="C22" s="8" t="s">
        <v>22</v>
      </c>
      <c r="D22" s="8" t="s">
        <v>22</v>
      </c>
      <c r="E22" s="8" t="s">
        <v>61</v>
      </c>
      <c r="F22" s="8" t="s">
        <v>337</v>
      </c>
      <c r="G22" s="8" t="s">
        <v>403</v>
      </c>
      <c r="H22" s="8" t="s">
        <v>337</v>
      </c>
      <c r="I22" s="8" t="s">
        <v>346</v>
      </c>
      <c r="J22" s="4">
        <v>7.9</v>
      </c>
      <c r="K22" s="5"/>
      <c r="L22" s="8"/>
      <c r="M22" s="5"/>
      <c r="N22" s="5"/>
      <c r="O22" s="5"/>
      <c r="P22" s="4"/>
      <c r="Q22" s="4"/>
      <c r="R22" s="4"/>
      <c r="S22" s="4"/>
      <c r="T22" s="4"/>
    </row>
    <row r="23" spans="1:20" x14ac:dyDescent="0.3">
      <c r="A23" s="8" t="s">
        <v>313</v>
      </c>
      <c r="B23" s="8">
        <v>2.0499999999999998</v>
      </c>
      <c r="C23" s="8" t="s">
        <v>86</v>
      </c>
      <c r="D23" s="8" t="s">
        <v>8</v>
      </c>
      <c r="E23" s="8" t="s">
        <v>55</v>
      </c>
      <c r="F23" s="8" t="s">
        <v>337</v>
      </c>
      <c r="G23" s="8" t="s">
        <v>403</v>
      </c>
      <c r="H23" s="8" t="s">
        <v>337</v>
      </c>
      <c r="I23" s="8" t="s">
        <v>346</v>
      </c>
      <c r="J23" s="4">
        <v>7.2</v>
      </c>
      <c r="K23" s="5"/>
      <c r="L23" s="8"/>
      <c r="M23" s="5"/>
      <c r="N23" s="5"/>
      <c r="O23" s="5"/>
      <c r="P23" s="4"/>
      <c r="Q23" s="4"/>
      <c r="R23" s="4"/>
      <c r="S23" s="4"/>
      <c r="T23" s="4"/>
    </row>
    <row r="24" spans="1:20" x14ac:dyDescent="0.3">
      <c r="A24" s="8" t="s">
        <v>313</v>
      </c>
      <c r="B24" s="8">
        <v>2.08</v>
      </c>
      <c r="C24" s="8" t="s">
        <v>326</v>
      </c>
      <c r="D24" s="8" t="s">
        <v>11</v>
      </c>
      <c r="E24" s="8" t="s">
        <v>61</v>
      </c>
      <c r="F24" s="8" t="s">
        <v>337</v>
      </c>
      <c r="G24" s="8" t="s">
        <v>384</v>
      </c>
      <c r="H24" s="8" t="s">
        <v>337</v>
      </c>
      <c r="I24" s="8" t="s">
        <v>347</v>
      </c>
      <c r="J24" s="4">
        <v>10.7</v>
      </c>
      <c r="K24" s="5"/>
      <c r="L24" s="8"/>
      <c r="M24" s="5"/>
      <c r="N24" s="5"/>
      <c r="O24" s="5"/>
      <c r="P24" s="4"/>
      <c r="Q24" s="4"/>
      <c r="R24" s="4"/>
      <c r="S24" s="4"/>
      <c r="T24" s="4"/>
    </row>
    <row r="25" spans="1:20" x14ac:dyDescent="0.3">
      <c r="A25" s="8" t="s">
        <v>313</v>
      </c>
      <c r="B25" s="8">
        <v>2.09</v>
      </c>
      <c r="C25" s="8" t="s">
        <v>327</v>
      </c>
      <c r="D25" s="8" t="s">
        <v>11</v>
      </c>
      <c r="E25" s="8" t="s">
        <v>61</v>
      </c>
      <c r="F25" s="8" t="s">
        <v>337</v>
      </c>
      <c r="G25" s="8" t="s">
        <v>384</v>
      </c>
      <c r="H25" s="8" t="s">
        <v>337</v>
      </c>
      <c r="I25" s="8" t="s">
        <v>347</v>
      </c>
      <c r="J25" s="4">
        <v>7.8</v>
      </c>
      <c r="K25" s="5"/>
      <c r="L25" s="8"/>
      <c r="M25" s="5"/>
      <c r="N25" s="5"/>
      <c r="O25" s="5"/>
      <c r="P25" s="4"/>
      <c r="Q25" s="4"/>
      <c r="R25" s="4"/>
      <c r="S25" s="4"/>
      <c r="T25" s="4"/>
    </row>
    <row r="26" spans="1:20" x14ac:dyDescent="0.3">
      <c r="A26" s="8" t="s">
        <v>313</v>
      </c>
      <c r="B26" s="8">
        <v>2.14</v>
      </c>
      <c r="C26" s="8" t="s">
        <v>328</v>
      </c>
      <c r="D26" s="8" t="s">
        <v>11</v>
      </c>
      <c r="E26" s="8" t="s">
        <v>61</v>
      </c>
      <c r="F26" s="8" t="s">
        <v>337</v>
      </c>
      <c r="G26" s="8" t="s">
        <v>384</v>
      </c>
      <c r="H26" s="8" t="s">
        <v>337</v>
      </c>
      <c r="I26" s="8" t="s">
        <v>347</v>
      </c>
      <c r="J26" s="4">
        <v>32</v>
      </c>
      <c r="K26" s="5"/>
      <c r="L26" s="8"/>
      <c r="M26" s="5"/>
      <c r="N26" s="5"/>
      <c r="O26" s="5"/>
      <c r="P26" s="4"/>
      <c r="Q26" s="4"/>
      <c r="R26" s="4"/>
      <c r="S26" s="4"/>
      <c r="T26" s="4"/>
    </row>
    <row r="27" spans="1:20" x14ac:dyDescent="0.3">
      <c r="A27" s="8" t="s">
        <v>313</v>
      </c>
      <c r="B27" s="8">
        <v>2.15</v>
      </c>
      <c r="C27" s="8" t="s">
        <v>329</v>
      </c>
      <c r="D27" s="8" t="s">
        <v>11</v>
      </c>
      <c r="E27" s="8" t="s">
        <v>61</v>
      </c>
      <c r="F27" s="8" t="s">
        <v>337</v>
      </c>
      <c r="G27" s="8" t="s">
        <v>384</v>
      </c>
      <c r="H27" s="8" t="s">
        <v>337</v>
      </c>
      <c r="I27" s="8" t="s">
        <v>347</v>
      </c>
      <c r="J27" s="4">
        <v>8.1</v>
      </c>
      <c r="K27" s="5"/>
      <c r="L27" s="8"/>
      <c r="M27" s="5"/>
      <c r="N27" s="5"/>
      <c r="O27" s="5"/>
      <c r="P27" s="4"/>
      <c r="Q27" s="4"/>
      <c r="R27" s="4"/>
      <c r="S27" s="4"/>
      <c r="T27" s="4"/>
    </row>
    <row r="28" spans="1:20" x14ac:dyDescent="0.3">
      <c r="A28" s="8" t="s">
        <v>313</v>
      </c>
      <c r="B28" s="8">
        <v>2.16</v>
      </c>
      <c r="C28" s="8" t="s">
        <v>10</v>
      </c>
      <c r="D28" s="8" t="s">
        <v>11</v>
      </c>
      <c r="E28" s="8" t="s">
        <v>61</v>
      </c>
      <c r="F28" s="8" t="s">
        <v>337</v>
      </c>
      <c r="G28" s="8" t="s">
        <v>384</v>
      </c>
      <c r="H28" s="8" t="s">
        <v>337</v>
      </c>
      <c r="I28" s="8" t="s">
        <v>347</v>
      </c>
      <c r="J28" s="4">
        <v>17.8</v>
      </c>
      <c r="K28" s="5"/>
      <c r="L28" s="8"/>
      <c r="M28" s="5"/>
      <c r="N28" s="5"/>
      <c r="O28" s="5"/>
      <c r="P28" s="4" t="s">
        <v>63</v>
      </c>
      <c r="Q28" s="4"/>
      <c r="R28" s="4"/>
      <c r="S28" s="4"/>
      <c r="T28" s="4"/>
    </row>
    <row r="29" spans="1:20" x14ac:dyDescent="0.3">
      <c r="A29" s="8" t="s">
        <v>313</v>
      </c>
      <c r="B29" s="8">
        <v>2.17</v>
      </c>
      <c r="C29" s="8" t="s">
        <v>330</v>
      </c>
      <c r="D29" s="8" t="s">
        <v>11</v>
      </c>
      <c r="E29" s="8" t="s">
        <v>61</v>
      </c>
      <c r="F29" s="8" t="s">
        <v>337</v>
      </c>
      <c r="G29" s="8" t="s">
        <v>384</v>
      </c>
      <c r="H29" s="8" t="s">
        <v>337</v>
      </c>
      <c r="I29" s="8" t="s">
        <v>347</v>
      </c>
      <c r="J29" s="4">
        <v>20.3</v>
      </c>
      <c r="K29" s="5"/>
      <c r="L29" s="8"/>
      <c r="M29" s="5"/>
      <c r="N29" s="5"/>
      <c r="O29" s="5"/>
      <c r="P29" s="4"/>
      <c r="Q29" s="4"/>
      <c r="R29" s="4"/>
      <c r="S29" s="4"/>
      <c r="T29" s="4"/>
    </row>
    <row r="30" spans="1:20" x14ac:dyDescent="0.3">
      <c r="A30" s="8" t="s">
        <v>313</v>
      </c>
      <c r="B30" s="8" t="s">
        <v>271</v>
      </c>
      <c r="C30" s="8" t="s">
        <v>428</v>
      </c>
      <c r="D30" s="8" t="s">
        <v>93</v>
      </c>
      <c r="E30" s="8" t="s">
        <v>68</v>
      </c>
      <c r="F30" s="8" t="s">
        <v>337</v>
      </c>
      <c r="G30" s="8" t="s">
        <v>343</v>
      </c>
      <c r="H30" s="8" t="s">
        <v>337</v>
      </c>
      <c r="I30" s="8" t="s">
        <v>347</v>
      </c>
      <c r="J30" s="4">
        <v>3.6</v>
      </c>
      <c r="K30" s="5"/>
      <c r="L30" s="8" t="s">
        <v>63</v>
      </c>
      <c r="M30" s="5"/>
      <c r="N30" s="5" t="s">
        <v>63</v>
      </c>
      <c r="O30" s="5" t="s">
        <v>63</v>
      </c>
      <c r="P30" s="4"/>
      <c r="Q30" s="4"/>
      <c r="R30" s="4"/>
      <c r="S30" s="4"/>
      <c r="T30" s="4"/>
    </row>
    <row r="31" spans="1:20" x14ac:dyDescent="0.3">
      <c r="A31" s="8" t="s">
        <v>313</v>
      </c>
      <c r="B31" s="8" t="s">
        <v>427</v>
      </c>
      <c r="C31" s="8" t="s">
        <v>27</v>
      </c>
      <c r="D31" s="8" t="s">
        <v>27</v>
      </c>
      <c r="E31" s="8" t="s">
        <v>68</v>
      </c>
      <c r="F31" s="8" t="s">
        <v>337</v>
      </c>
      <c r="G31" s="8" t="s">
        <v>343</v>
      </c>
      <c r="H31" s="8" t="s">
        <v>337</v>
      </c>
      <c r="I31" s="8" t="s">
        <v>348</v>
      </c>
      <c r="J31" s="4">
        <v>2</v>
      </c>
      <c r="K31" s="5"/>
      <c r="L31" s="8" t="s">
        <v>63</v>
      </c>
      <c r="M31" s="5"/>
      <c r="N31" s="5" t="s">
        <v>63</v>
      </c>
      <c r="O31" s="5" t="s">
        <v>63</v>
      </c>
      <c r="P31" s="4"/>
      <c r="Q31" s="4"/>
      <c r="R31" s="4"/>
      <c r="S31" s="4"/>
      <c r="T31" s="4"/>
    </row>
    <row r="32" spans="1:20" x14ac:dyDescent="0.3">
      <c r="A32" s="8" t="s">
        <v>313</v>
      </c>
      <c r="B32" s="8" t="s">
        <v>272</v>
      </c>
      <c r="C32" s="8" t="s">
        <v>27</v>
      </c>
      <c r="D32" s="8" t="s">
        <v>27</v>
      </c>
      <c r="E32" s="8" t="s">
        <v>68</v>
      </c>
      <c r="F32" s="8" t="s">
        <v>337</v>
      </c>
      <c r="G32" s="8" t="s">
        <v>343</v>
      </c>
      <c r="H32" s="8" t="s">
        <v>337</v>
      </c>
      <c r="I32" s="8" t="s">
        <v>348</v>
      </c>
      <c r="J32" s="4">
        <v>3.2</v>
      </c>
      <c r="K32" s="5"/>
      <c r="L32" s="8" t="s">
        <v>63</v>
      </c>
      <c r="M32" s="5"/>
      <c r="N32" s="5" t="s">
        <v>63</v>
      </c>
      <c r="O32" s="5" t="s">
        <v>63</v>
      </c>
      <c r="P32" s="4"/>
      <c r="Q32" s="4"/>
      <c r="R32" s="4"/>
      <c r="S32" s="4"/>
      <c r="T32" s="4"/>
    </row>
    <row r="33" spans="1:20" x14ac:dyDescent="0.3">
      <c r="A33" s="8" t="s">
        <v>331</v>
      </c>
      <c r="B33" s="8" t="s">
        <v>332</v>
      </c>
      <c r="C33" s="8" t="s">
        <v>90</v>
      </c>
      <c r="D33" s="8" t="s">
        <v>90</v>
      </c>
      <c r="E33" s="8" t="s">
        <v>104</v>
      </c>
      <c r="F33" s="8" t="s">
        <v>337</v>
      </c>
      <c r="G33" s="8" t="s">
        <v>384</v>
      </c>
      <c r="H33" s="8" t="s">
        <v>337</v>
      </c>
      <c r="I33" s="8" t="s">
        <v>347</v>
      </c>
      <c r="J33" s="8" t="s">
        <v>433</v>
      </c>
      <c r="K33" s="5"/>
      <c r="L33" s="8"/>
      <c r="M33" s="5"/>
      <c r="N33" s="5"/>
      <c r="O33" s="5"/>
      <c r="P33" s="4"/>
      <c r="Q33" s="4"/>
      <c r="R33" s="4"/>
      <c r="S33" s="4"/>
      <c r="T33" s="4"/>
    </row>
    <row r="34" spans="1:20" x14ac:dyDescent="0.3">
      <c r="A34" s="8" t="s">
        <v>331</v>
      </c>
      <c r="B34" s="8" t="s">
        <v>30</v>
      </c>
      <c r="C34" s="8" t="s">
        <v>333</v>
      </c>
      <c r="D34" s="8" t="s">
        <v>11</v>
      </c>
      <c r="E34" s="8" t="s">
        <v>101</v>
      </c>
      <c r="F34" s="8" t="s">
        <v>337</v>
      </c>
      <c r="G34" s="8" t="s">
        <v>384</v>
      </c>
      <c r="H34" s="8" t="s">
        <v>337</v>
      </c>
      <c r="I34" s="8" t="s">
        <v>347</v>
      </c>
      <c r="J34" s="8" t="s">
        <v>434</v>
      </c>
      <c r="K34" s="5"/>
      <c r="L34" s="8"/>
      <c r="M34" s="5"/>
      <c r="N34" s="5"/>
      <c r="O34" s="5"/>
      <c r="P34" s="4"/>
      <c r="Q34" s="4"/>
      <c r="R34" s="4"/>
      <c r="S34" s="4"/>
      <c r="T34" s="4"/>
    </row>
    <row r="35" spans="1:20" x14ac:dyDescent="0.3">
      <c r="J35" s="2">
        <f>SUM(J3:J34)</f>
        <v>665</v>
      </c>
    </row>
  </sheetData>
  <mergeCells count="4">
    <mergeCell ref="A1:E1"/>
    <mergeCell ref="F1:I1"/>
    <mergeCell ref="L1:T1"/>
    <mergeCell ref="J1:K1"/>
  </mergeCells>
  <dataValidations count="1">
    <dataValidation allowBlank="1" showInputMessage="1" showErrorMessage="1" sqref="J2" xr:uid="{44E42AB6-F308-4F81-AA4A-F2FCEB48E926}"/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FDA55-AFFE-4CC0-8ECC-1CA4F817A2C3}">
  <dimension ref="A1:T36"/>
  <sheetViews>
    <sheetView workbookViewId="0">
      <selection activeCell="T2" sqref="A1:T1048576"/>
    </sheetView>
  </sheetViews>
  <sheetFormatPr baseColWidth="10" defaultColWidth="8.88671875" defaultRowHeight="14.4" x14ac:dyDescent="0.3"/>
  <cols>
    <col min="1" max="1" width="12.5546875" style="3" bestFit="1" customWidth="1"/>
    <col min="2" max="2" width="6.44140625" style="3" bestFit="1" customWidth="1"/>
    <col min="3" max="3" width="15.44140625" style="3" bestFit="1" customWidth="1"/>
    <col min="4" max="4" width="15.5546875" style="3" bestFit="1" customWidth="1"/>
    <col min="5" max="5" width="15.44140625" style="3" bestFit="1" customWidth="1"/>
    <col min="6" max="6" width="11.5546875" style="3" bestFit="1" customWidth="1"/>
    <col min="7" max="7" width="5.77734375" style="3" bestFit="1" customWidth="1"/>
    <col min="8" max="8" width="9.109375" style="3" bestFit="1" customWidth="1"/>
    <col min="9" max="9" width="7.109375" style="3" bestFit="1" customWidth="1"/>
    <col min="10" max="10" width="6" style="3" customWidth="1"/>
    <col min="11" max="11" width="10.5546875" style="3" bestFit="1" customWidth="1"/>
    <col min="12" max="12" width="2.88671875" style="3" bestFit="1" customWidth="1"/>
    <col min="13" max="13" width="2.77734375" style="3" bestFit="1" customWidth="1"/>
    <col min="14" max="14" width="2.88671875" style="3" bestFit="1" customWidth="1"/>
    <col min="15" max="15" width="3" style="3" bestFit="1" customWidth="1"/>
    <col min="16" max="16" width="3.5546875" bestFit="1" customWidth="1"/>
    <col min="17" max="17" width="3.21875" bestFit="1" customWidth="1"/>
    <col min="18" max="18" width="3.109375" bestFit="1" customWidth="1"/>
    <col min="19" max="19" width="3" bestFit="1" customWidth="1"/>
    <col min="20" max="20" width="2.88671875" bestFit="1" customWidth="1"/>
  </cols>
  <sheetData>
    <row r="1" spans="1:20" x14ac:dyDescent="0.3">
      <c r="A1" s="42" t="s">
        <v>370</v>
      </c>
      <c r="B1" s="42"/>
      <c r="C1" s="42"/>
      <c r="D1" s="42"/>
      <c r="E1" s="42"/>
      <c r="F1" s="43" t="s">
        <v>371</v>
      </c>
      <c r="G1" s="43"/>
      <c r="H1" s="43"/>
      <c r="I1" s="43"/>
      <c r="J1" s="42" t="s">
        <v>370</v>
      </c>
      <c r="K1" s="42"/>
      <c r="L1" s="43" t="s">
        <v>361</v>
      </c>
      <c r="M1" s="43"/>
      <c r="N1" s="43"/>
      <c r="O1" s="43"/>
      <c r="P1" s="43"/>
      <c r="Q1" s="43"/>
      <c r="R1" s="43"/>
      <c r="S1" s="43"/>
      <c r="T1" s="43"/>
    </row>
    <row r="2" spans="1:20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1" t="s">
        <v>334</v>
      </c>
      <c r="G2" s="31" t="s">
        <v>341</v>
      </c>
      <c r="H2" s="31" t="s">
        <v>339</v>
      </c>
      <c r="I2" s="31" t="s">
        <v>344</v>
      </c>
      <c r="J2" s="6" t="s">
        <v>345</v>
      </c>
      <c r="K2" s="32" t="s">
        <v>5</v>
      </c>
      <c r="L2" s="33" t="s">
        <v>362</v>
      </c>
      <c r="M2" s="33" t="s">
        <v>363</v>
      </c>
      <c r="N2" s="33" t="s">
        <v>367</v>
      </c>
      <c r="O2" s="33" t="s">
        <v>368</v>
      </c>
      <c r="P2" s="33" t="s">
        <v>372</v>
      </c>
      <c r="Q2" s="33" t="s">
        <v>375</v>
      </c>
      <c r="R2" s="33" t="s">
        <v>377</v>
      </c>
      <c r="S2" s="33" t="s">
        <v>379</v>
      </c>
      <c r="T2" s="33" t="s">
        <v>381</v>
      </c>
    </row>
    <row r="3" spans="1:20" x14ac:dyDescent="0.3">
      <c r="A3" s="8" t="s">
        <v>313</v>
      </c>
      <c r="B3" s="8">
        <v>1.01</v>
      </c>
      <c r="C3" s="8" t="s">
        <v>65</v>
      </c>
      <c r="D3" s="8" t="s">
        <v>122</v>
      </c>
      <c r="E3" s="8" t="s">
        <v>104</v>
      </c>
      <c r="F3" s="8" t="s">
        <v>337</v>
      </c>
      <c r="G3" s="8" t="s">
        <v>403</v>
      </c>
      <c r="H3" s="8" t="s">
        <v>337</v>
      </c>
      <c r="I3" s="8" t="s">
        <v>347</v>
      </c>
      <c r="J3" s="4">
        <v>9.9</v>
      </c>
      <c r="K3" s="8"/>
      <c r="L3" s="8"/>
      <c r="M3" s="5"/>
      <c r="N3" s="5"/>
      <c r="O3" s="5"/>
      <c r="P3" s="4"/>
      <c r="Q3" s="4"/>
      <c r="R3" s="4"/>
      <c r="S3" s="4"/>
      <c r="T3" s="4"/>
    </row>
    <row r="4" spans="1:20" x14ac:dyDescent="0.3">
      <c r="A4" s="8" t="s">
        <v>313</v>
      </c>
      <c r="B4" s="8">
        <v>1.02</v>
      </c>
      <c r="C4" s="8" t="s">
        <v>93</v>
      </c>
      <c r="D4" s="8" t="s">
        <v>93</v>
      </c>
      <c r="E4" s="8" t="s">
        <v>68</v>
      </c>
      <c r="F4" s="8" t="s">
        <v>337</v>
      </c>
      <c r="G4" s="8" t="s">
        <v>403</v>
      </c>
      <c r="H4" s="8" t="s">
        <v>337</v>
      </c>
      <c r="I4" s="8" t="s">
        <v>347</v>
      </c>
      <c r="J4" s="4">
        <v>12.2</v>
      </c>
      <c r="K4" s="8"/>
      <c r="L4" s="8" t="s">
        <v>63</v>
      </c>
      <c r="M4" s="5"/>
      <c r="N4" s="5" t="s">
        <v>63</v>
      </c>
      <c r="O4" s="5" t="s">
        <v>63</v>
      </c>
      <c r="P4" s="4"/>
      <c r="Q4" s="4"/>
      <c r="R4" s="4"/>
      <c r="S4" s="4"/>
      <c r="T4" s="4"/>
    </row>
    <row r="5" spans="1:20" x14ac:dyDescent="0.3">
      <c r="A5" s="8" t="s">
        <v>313</v>
      </c>
      <c r="B5" s="8" t="s">
        <v>131</v>
      </c>
      <c r="C5" s="8" t="s">
        <v>27</v>
      </c>
      <c r="D5" s="8" t="s">
        <v>27</v>
      </c>
      <c r="E5" s="8" t="s">
        <v>68</v>
      </c>
      <c r="F5" s="8" t="s">
        <v>337</v>
      </c>
      <c r="G5" s="8" t="s">
        <v>403</v>
      </c>
      <c r="H5" s="8" t="s">
        <v>337</v>
      </c>
      <c r="I5" s="8" t="s">
        <v>348</v>
      </c>
      <c r="J5" s="4">
        <v>2.6</v>
      </c>
      <c r="K5" s="8"/>
      <c r="L5" s="8" t="s">
        <v>63</v>
      </c>
      <c r="M5" s="5"/>
      <c r="N5" s="5" t="s">
        <v>63</v>
      </c>
      <c r="O5" s="5" t="s">
        <v>63</v>
      </c>
      <c r="P5" s="4"/>
      <c r="Q5" s="4"/>
      <c r="R5" s="4"/>
      <c r="S5" s="4"/>
      <c r="T5" s="4"/>
    </row>
    <row r="6" spans="1:20" x14ac:dyDescent="0.3">
      <c r="A6" s="8" t="s">
        <v>313</v>
      </c>
      <c r="B6" s="8" t="s">
        <v>284</v>
      </c>
      <c r="C6" s="8" t="s">
        <v>27</v>
      </c>
      <c r="D6" s="8" t="s">
        <v>27</v>
      </c>
      <c r="E6" s="8" t="s">
        <v>68</v>
      </c>
      <c r="F6" s="8" t="s">
        <v>337</v>
      </c>
      <c r="G6" s="8" t="s">
        <v>403</v>
      </c>
      <c r="H6" s="8" t="s">
        <v>337</v>
      </c>
      <c r="I6" s="8" t="s">
        <v>348</v>
      </c>
      <c r="J6" s="4">
        <v>2.6</v>
      </c>
      <c r="K6" s="8"/>
      <c r="L6" s="8" t="s">
        <v>63</v>
      </c>
      <c r="M6" s="5"/>
      <c r="N6" s="5" t="s">
        <v>63</v>
      </c>
      <c r="O6" s="5" t="s">
        <v>63</v>
      </c>
      <c r="P6" s="4"/>
      <c r="Q6" s="4"/>
      <c r="R6" s="4"/>
      <c r="S6" s="4"/>
      <c r="T6" s="4"/>
    </row>
    <row r="7" spans="1:20" x14ac:dyDescent="0.3">
      <c r="A7" s="8" t="s">
        <v>313</v>
      </c>
      <c r="B7" s="8">
        <v>1.04</v>
      </c>
      <c r="C7" s="8" t="s">
        <v>86</v>
      </c>
      <c r="D7" s="8" t="s">
        <v>22</v>
      </c>
      <c r="E7" s="8" t="s">
        <v>95</v>
      </c>
      <c r="F7" s="8" t="s">
        <v>337</v>
      </c>
      <c r="G7" s="8" t="s">
        <v>403</v>
      </c>
      <c r="H7" s="8" t="s">
        <v>337</v>
      </c>
      <c r="I7" s="8" t="s">
        <v>346</v>
      </c>
      <c r="J7" s="4">
        <v>12.6</v>
      </c>
      <c r="K7" s="8"/>
      <c r="L7" s="8"/>
      <c r="M7" s="5"/>
      <c r="N7" s="5"/>
      <c r="O7" s="5"/>
      <c r="P7" s="4"/>
      <c r="Q7" s="4"/>
      <c r="R7" s="4"/>
      <c r="S7" s="4"/>
      <c r="T7" s="4"/>
    </row>
    <row r="8" spans="1:20" x14ac:dyDescent="0.3">
      <c r="A8" s="8" t="s">
        <v>313</v>
      </c>
      <c r="B8" s="8">
        <v>1.06</v>
      </c>
      <c r="C8" s="8" t="s">
        <v>314</v>
      </c>
      <c r="D8" s="8" t="s">
        <v>93</v>
      </c>
      <c r="E8" s="8" t="s">
        <v>51</v>
      </c>
      <c r="F8" s="8" t="s">
        <v>337</v>
      </c>
      <c r="G8" s="8" t="s">
        <v>403</v>
      </c>
      <c r="H8" s="8" t="s">
        <v>337</v>
      </c>
      <c r="I8" s="8" t="s">
        <v>347</v>
      </c>
      <c r="J8" s="4">
        <v>3.8</v>
      </c>
      <c r="K8" s="8"/>
      <c r="L8" s="8" t="s">
        <v>63</v>
      </c>
      <c r="M8" s="5"/>
      <c r="N8" s="5" t="s">
        <v>63</v>
      </c>
      <c r="O8" s="5" t="s">
        <v>63</v>
      </c>
      <c r="P8" s="4"/>
      <c r="Q8" s="4"/>
      <c r="R8" s="4"/>
      <c r="S8" s="4"/>
      <c r="T8" s="4"/>
    </row>
    <row r="9" spans="1:20" x14ac:dyDescent="0.3">
      <c r="A9" s="8" t="s">
        <v>313</v>
      </c>
      <c r="B9" s="8">
        <v>1.07</v>
      </c>
      <c r="C9" s="8" t="s">
        <v>315</v>
      </c>
      <c r="D9" s="8" t="s">
        <v>27</v>
      </c>
      <c r="E9" s="8" t="s">
        <v>51</v>
      </c>
      <c r="F9" s="8" t="s">
        <v>337</v>
      </c>
      <c r="G9" s="8" t="s">
        <v>403</v>
      </c>
      <c r="H9" s="8" t="s">
        <v>337</v>
      </c>
      <c r="I9" s="8" t="s">
        <v>348</v>
      </c>
      <c r="J9" s="4">
        <v>2</v>
      </c>
      <c r="K9" s="8"/>
      <c r="L9" s="8"/>
      <c r="M9" s="5"/>
      <c r="N9" s="5"/>
      <c r="O9" s="5" t="s">
        <v>63</v>
      </c>
      <c r="P9" s="4"/>
      <c r="Q9" s="4"/>
      <c r="R9" s="4"/>
      <c r="S9" s="4"/>
      <c r="T9" s="4"/>
    </row>
    <row r="10" spans="1:20" x14ac:dyDescent="0.3">
      <c r="A10" s="8" t="s">
        <v>313</v>
      </c>
      <c r="B10" s="8">
        <v>1.08</v>
      </c>
      <c r="C10" s="8" t="s">
        <v>186</v>
      </c>
      <c r="D10" s="8" t="s">
        <v>225</v>
      </c>
      <c r="E10" s="8" t="s">
        <v>61</v>
      </c>
      <c r="F10" s="8" t="s">
        <v>337</v>
      </c>
      <c r="G10" s="8" t="s">
        <v>403</v>
      </c>
      <c r="H10" s="8" t="s">
        <v>337</v>
      </c>
      <c r="I10" s="8" t="s">
        <v>348</v>
      </c>
      <c r="J10" s="4">
        <v>48.8</v>
      </c>
      <c r="K10" s="8"/>
      <c r="L10" s="8" t="s">
        <v>63</v>
      </c>
      <c r="M10" s="5"/>
      <c r="N10" s="5"/>
      <c r="O10" s="5"/>
      <c r="P10" s="4"/>
      <c r="Q10" s="4"/>
      <c r="R10" s="4"/>
      <c r="S10" s="4"/>
      <c r="T10" s="4"/>
    </row>
    <row r="11" spans="1:20" x14ac:dyDescent="0.3">
      <c r="A11" s="8" t="s">
        <v>313</v>
      </c>
      <c r="B11" s="8">
        <v>1.0900000000000001</v>
      </c>
      <c r="C11" s="8" t="s">
        <v>316</v>
      </c>
      <c r="D11" s="8" t="s">
        <v>11</v>
      </c>
      <c r="E11" s="8" t="s">
        <v>55</v>
      </c>
      <c r="F11" s="8" t="s">
        <v>337</v>
      </c>
      <c r="G11" s="8" t="s">
        <v>403</v>
      </c>
      <c r="H11" s="8" t="s">
        <v>337</v>
      </c>
      <c r="I11" s="8" t="s">
        <v>347</v>
      </c>
      <c r="J11" s="4">
        <v>31.8</v>
      </c>
      <c r="K11" s="8"/>
      <c r="L11" s="8"/>
      <c r="M11" s="5"/>
      <c r="N11" s="5"/>
      <c r="O11" s="5"/>
      <c r="P11" s="4"/>
      <c r="Q11" s="4"/>
      <c r="R11" s="4"/>
      <c r="S11" s="4"/>
      <c r="T11" s="4"/>
    </row>
    <row r="12" spans="1:20" x14ac:dyDescent="0.3">
      <c r="A12" s="8" t="s">
        <v>313</v>
      </c>
      <c r="B12" s="8" t="s">
        <v>15</v>
      </c>
      <c r="C12" s="8" t="s">
        <v>317</v>
      </c>
      <c r="D12" s="8" t="s">
        <v>11</v>
      </c>
      <c r="E12" s="8" t="s">
        <v>61</v>
      </c>
      <c r="F12" s="8" t="s">
        <v>337</v>
      </c>
      <c r="G12" s="8" t="s">
        <v>403</v>
      </c>
      <c r="H12" s="8" t="s">
        <v>337</v>
      </c>
      <c r="I12" s="8" t="s">
        <v>347</v>
      </c>
      <c r="J12" s="4">
        <v>79.900000000000006</v>
      </c>
      <c r="K12" s="8"/>
      <c r="L12" s="8"/>
      <c r="M12" s="5"/>
      <c r="N12" s="5"/>
      <c r="O12" s="5"/>
      <c r="P12" s="4"/>
      <c r="Q12" s="4"/>
      <c r="R12" s="4"/>
      <c r="S12" s="4"/>
      <c r="T12" s="4"/>
    </row>
    <row r="13" spans="1:20" x14ac:dyDescent="0.3">
      <c r="A13" s="8" t="s">
        <v>313</v>
      </c>
      <c r="B13" s="8">
        <v>1.1200000000000001</v>
      </c>
      <c r="C13" s="8" t="s">
        <v>318</v>
      </c>
      <c r="D13" s="8" t="s">
        <v>22</v>
      </c>
      <c r="E13" s="8" t="s">
        <v>61</v>
      </c>
      <c r="F13" s="8" t="s">
        <v>337</v>
      </c>
      <c r="G13" s="8" t="s">
        <v>403</v>
      </c>
      <c r="H13" s="8" t="s">
        <v>337</v>
      </c>
      <c r="I13" s="8" t="s">
        <v>346</v>
      </c>
      <c r="J13" s="4">
        <v>15.6</v>
      </c>
      <c r="K13" s="8"/>
      <c r="L13" s="8"/>
      <c r="M13" s="5"/>
      <c r="N13" s="5"/>
      <c r="O13" s="5"/>
      <c r="P13" s="4"/>
      <c r="Q13" s="4"/>
      <c r="R13" s="4"/>
      <c r="S13" s="4"/>
      <c r="T13" s="4"/>
    </row>
    <row r="14" spans="1:20" x14ac:dyDescent="0.3">
      <c r="A14" s="8" t="s">
        <v>313</v>
      </c>
      <c r="B14" s="8">
        <v>1.1299999999999999</v>
      </c>
      <c r="C14" s="8" t="s">
        <v>319</v>
      </c>
      <c r="D14" s="8" t="s">
        <v>11</v>
      </c>
      <c r="E14" s="8" t="s">
        <v>55</v>
      </c>
      <c r="F14" s="8" t="s">
        <v>337</v>
      </c>
      <c r="G14" s="8" t="s">
        <v>403</v>
      </c>
      <c r="H14" s="8" t="s">
        <v>337</v>
      </c>
      <c r="I14" s="8" t="s">
        <v>347</v>
      </c>
      <c r="J14" s="4">
        <v>25.1</v>
      </c>
      <c r="K14" s="8"/>
      <c r="L14" s="8"/>
      <c r="M14" s="5"/>
      <c r="N14" s="5"/>
      <c r="O14" s="5"/>
      <c r="P14" s="4"/>
      <c r="Q14" s="4"/>
      <c r="R14" s="4"/>
      <c r="S14" s="4"/>
      <c r="T14" s="4"/>
    </row>
    <row r="15" spans="1:20" x14ac:dyDescent="0.3">
      <c r="A15" s="8" t="s">
        <v>313</v>
      </c>
      <c r="B15" s="8">
        <v>1.1399999999999999</v>
      </c>
      <c r="C15" s="8" t="s">
        <v>320</v>
      </c>
      <c r="D15" s="8" t="s">
        <v>11</v>
      </c>
      <c r="E15" s="8" t="s">
        <v>95</v>
      </c>
      <c r="F15" s="8" t="s">
        <v>337</v>
      </c>
      <c r="G15" s="8" t="s">
        <v>403</v>
      </c>
      <c r="H15" s="8" t="s">
        <v>337</v>
      </c>
      <c r="I15" s="8" t="s">
        <v>347</v>
      </c>
      <c r="J15" s="4">
        <v>4.8</v>
      </c>
      <c r="K15" s="8"/>
      <c r="L15" s="8"/>
      <c r="M15" s="5"/>
      <c r="N15" s="5"/>
      <c r="O15" s="5"/>
      <c r="P15" s="4"/>
      <c r="Q15" s="4"/>
      <c r="R15" s="4"/>
      <c r="S15" s="4"/>
      <c r="T15" s="4"/>
    </row>
    <row r="16" spans="1:20" x14ac:dyDescent="0.3">
      <c r="A16" s="8" t="s">
        <v>313</v>
      </c>
      <c r="B16" s="8">
        <v>1.1499999999999999</v>
      </c>
      <c r="C16" s="8" t="s">
        <v>321</v>
      </c>
      <c r="D16" s="8" t="s">
        <v>11</v>
      </c>
      <c r="E16" s="8" t="s">
        <v>55</v>
      </c>
      <c r="F16" s="8" t="s">
        <v>337</v>
      </c>
      <c r="G16" s="8" t="s">
        <v>403</v>
      </c>
      <c r="H16" s="8" t="s">
        <v>337</v>
      </c>
      <c r="I16" s="8" t="s">
        <v>347</v>
      </c>
      <c r="J16" s="4">
        <v>114</v>
      </c>
      <c r="K16" s="8"/>
      <c r="L16" s="8"/>
      <c r="M16" s="5"/>
      <c r="N16" s="5"/>
      <c r="O16" s="5"/>
      <c r="P16" s="4"/>
      <c r="Q16" s="4"/>
      <c r="R16" s="4"/>
      <c r="S16" s="4"/>
      <c r="T16" s="4"/>
    </row>
    <row r="17" spans="1:20" x14ac:dyDescent="0.3">
      <c r="A17" s="8" t="s">
        <v>313</v>
      </c>
      <c r="B17" s="8">
        <v>1.1599999999999999</v>
      </c>
      <c r="C17" s="8" t="s">
        <v>322</v>
      </c>
      <c r="D17" s="8" t="s">
        <v>11</v>
      </c>
      <c r="E17" s="8" t="s">
        <v>55</v>
      </c>
      <c r="F17" s="8" t="s">
        <v>337</v>
      </c>
      <c r="G17" s="8" t="s">
        <v>403</v>
      </c>
      <c r="H17" s="8" t="s">
        <v>337</v>
      </c>
      <c r="I17" s="8" t="s">
        <v>347</v>
      </c>
      <c r="J17" s="4">
        <v>30.1</v>
      </c>
      <c r="K17" s="8"/>
      <c r="L17" s="8"/>
      <c r="M17" s="5"/>
      <c r="N17" s="5"/>
      <c r="O17" s="5"/>
      <c r="P17" s="4"/>
      <c r="Q17" s="4"/>
      <c r="R17" s="4"/>
      <c r="S17" s="4"/>
      <c r="T17" s="4"/>
    </row>
    <row r="18" spans="1:20" x14ac:dyDescent="0.3">
      <c r="A18" s="8" t="s">
        <v>313</v>
      </c>
      <c r="B18" s="8">
        <v>1.17</v>
      </c>
      <c r="C18" s="8" t="s">
        <v>323</v>
      </c>
      <c r="D18" s="8" t="s">
        <v>11</v>
      </c>
      <c r="E18" s="8" t="s">
        <v>61</v>
      </c>
      <c r="F18" s="8" t="s">
        <v>337</v>
      </c>
      <c r="G18" s="8" t="s">
        <v>403</v>
      </c>
      <c r="H18" s="8" t="s">
        <v>337</v>
      </c>
      <c r="I18" s="8" t="s">
        <v>347</v>
      </c>
      <c r="J18" s="4">
        <v>113.6</v>
      </c>
      <c r="K18" s="8"/>
      <c r="L18" s="8"/>
      <c r="M18" s="5"/>
      <c r="N18" s="5"/>
      <c r="O18" s="5"/>
      <c r="P18" s="4"/>
      <c r="Q18" s="4"/>
      <c r="R18" s="4"/>
      <c r="S18" s="4"/>
      <c r="T18" s="4"/>
    </row>
    <row r="19" spans="1:20" x14ac:dyDescent="0.3">
      <c r="A19" s="8" t="s">
        <v>313</v>
      </c>
      <c r="B19" s="8">
        <v>2.0099999999999998</v>
      </c>
      <c r="C19" s="8" t="s">
        <v>56</v>
      </c>
      <c r="D19" s="8" t="s">
        <v>56</v>
      </c>
      <c r="E19" s="8" t="s">
        <v>95</v>
      </c>
      <c r="F19" s="8" t="s">
        <v>337</v>
      </c>
      <c r="G19" s="8" t="s">
        <v>403</v>
      </c>
      <c r="H19" s="8" t="s">
        <v>337</v>
      </c>
      <c r="I19" s="8" t="s">
        <v>348</v>
      </c>
      <c r="J19" s="4">
        <v>4</v>
      </c>
      <c r="K19" s="8"/>
      <c r="L19" s="8" t="s">
        <v>63</v>
      </c>
      <c r="M19" s="5"/>
      <c r="N19" s="5" t="s">
        <v>63</v>
      </c>
      <c r="O19" s="5" t="s">
        <v>63</v>
      </c>
      <c r="P19" s="4"/>
      <c r="Q19" s="4"/>
      <c r="R19" s="4"/>
      <c r="S19" s="4"/>
      <c r="T19" s="4"/>
    </row>
    <row r="20" spans="1:20" x14ac:dyDescent="0.3">
      <c r="A20" s="8" t="s">
        <v>313</v>
      </c>
      <c r="B20" s="8">
        <v>2.02</v>
      </c>
      <c r="C20" s="8" t="s">
        <v>324</v>
      </c>
      <c r="D20" s="8" t="s">
        <v>122</v>
      </c>
      <c r="E20" s="8" t="s">
        <v>61</v>
      </c>
      <c r="F20" s="8" t="s">
        <v>337</v>
      </c>
      <c r="G20" s="8" t="s">
        <v>403</v>
      </c>
      <c r="H20" s="8" t="s">
        <v>337</v>
      </c>
      <c r="I20" s="8" t="s">
        <v>347</v>
      </c>
      <c r="J20" s="4">
        <v>20.100000000000001</v>
      </c>
      <c r="K20" s="8"/>
      <c r="L20" s="8" t="s">
        <v>63</v>
      </c>
      <c r="M20" s="5"/>
      <c r="N20" s="5" t="s">
        <v>63</v>
      </c>
      <c r="O20" s="5" t="s">
        <v>63</v>
      </c>
      <c r="P20" s="4"/>
      <c r="Q20" s="4"/>
      <c r="R20" s="4"/>
      <c r="S20" s="4"/>
      <c r="T20" s="4"/>
    </row>
    <row r="21" spans="1:20" x14ac:dyDescent="0.3">
      <c r="A21" s="8" t="s">
        <v>313</v>
      </c>
      <c r="B21" s="8">
        <v>2.0299999999999998</v>
      </c>
      <c r="C21" s="8" t="s">
        <v>325</v>
      </c>
      <c r="D21" s="8" t="s">
        <v>122</v>
      </c>
      <c r="E21" s="8" t="s">
        <v>61</v>
      </c>
      <c r="F21" s="8" t="s">
        <v>337</v>
      </c>
      <c r="G21" s="8" t="s">
        <v>403</v>
      </c>
      <c r="H21" s="8" t="s">
        <v>337</v>
      </c>
      <c r="I21" s="8" t="s">
        <v>347</v>
      </c>
      <c r="J21" s="4">
        <v>10.9</v>
      </c>
      <c r="K21" s="8"/>
      <c r="L21" s="8" t="s">
        <v>63</v>
      </c>
      <c r="M21" s="5"/>
      <c r="N21" s="5"/>
      <c r="O21" s="5"/>
      <c r="P21" s="4"/>
      <c r="Q21" s="4"/>
      <c r="R21" s="4"/>
      <c r="S21" s="4"/>
      <c r="T21" s="4"/>
    </row>
    <row r="22" spans="1:20" x14ac:dyDescent="0.3">
      <c r="A22" s="8" t="s">
        <v>313</v>
      </c>
      <c r="B22" s="8">
        <v>2.04</v>
      </c>
      <c r="C22" s="8" t="s">
        <v>22</v>
      </c>
      <c r="D22" s="8" t="s">
        <v>22</v>
      </c>
      <c r="E22" s="8" t="s">
        <v>61</v>
      </c>
      <c r="F22" s="8" t="s">
        <v>337</v>
      </c>
      <c r="G22" s="8" t="s">
        <v>403</v>
      </c>
      <c r="H22" s="8" t="s">
        <v>337</v>
      </c>
      <c r="I22" s="8" t="s">
        <v>346</v>
      </c>
      <c r="J22" s="4">
        <v>7.9</v>
      </c>
      <c r="K22" s="8"/>
      <c r="L22" s="8"/>
      <c r="M22" s="5"/>
      <c r="N22" s="5"/>
      <c r="O22" s="5"/>
      <c r="P22" s="4"/>
      <c r="Q22" s="4"/>
      <c r="R22" s="4"/>
      <c r="S22" s="4"/>
      <c r="T22" s="4"/>
    </row>
    <row r="23" spans="1:20" x14ac:dyDescent="0.3">
      <c r="A23" s="8" t="s">
        <v>313</v>
      </c>
      <c r="B23" s="8">
        <v>2.0499999999999998</v>
      </c>
      <c r="C23" s="8" t="s">
        <v>86</v>
      </c>
      <c r="D23" s="8" t="s">
        <v>8</v>
      </c>
      <c r="E23" s="8" t="s">
        <v>55</v>
      </c>
      <c r="F23" s="8" t="s">
        <v>337</v>
      </c>
      <c r="G23" s="8" t="s">
        <v>403</v>
      </c>
      <c r="H23" s="8" t="s">
        <v>337</v>
      </c>
      <c r="I23" s="8" t="s">
        <v>346</v>
      </c>
      <c r="J23" s="4">
        <v>7.2</v>
      </c>
      <c r="K23" s="8"/>
      <c r="L23" s="8"/>
      <c r="M23" s="5"/>
      <c r="N23" s="5"/>
      <c r="O23" s="5"/>
      <c r="P23" s="4"/>
      <c r="Q23" s="4"/>
      <c r="R23" s="4"/>
      <c r="S23" s="4"/>
      <c r="T23" s="4"/>
    </row>
    <row r="24" spans="1:20" x14ac:dyDescent="0.3">
      <c r="A24" s="8" t="s">
        <v>313</v>
      </c>
      <c r="B24" s="8">
        <v>2.08</v>
      </c>
      <c r="C24" s="8" t="s">
        <v>326</v>
      </c>
      <c r="D24" s="8" t="s">
        <v>11</v>
      </c>
      <c r="E24" s="8" t="s">
        <v>61</v>
      </c>
      <c r="F24" s="8" t="s">
        <v>337</v>
      </c>
      <c r="G24" s="8" t="s">
        <v>403</v>
      </c>
      <c r="H24" s="8" t="s">
        <v>337</v>
      </c>
      <c r="I24" s="8" t="s">
        <v>347</v>
      </c>
      <c r="J24" s="4">
        <v>10.7</v>
      </c>
      <c r="K24" s="8"/>
      <c r="L24" s="8"/>
      <c r="M24" s="5"/>
      <c r="N24" s="5"/>
      <c r="O24" s="5"/>
      <c r="P24" s="4"/>
      <c r="Q24" s="4"/>
      <c r="R24" s="4"/>
      <c r="S24" s="4"/>
      <c r="T24" s="4"/>
    </row>
    <row r="25" spans="1:20" x14ac:dyDescent="0.3">
      <c r="A25" s="8" t="s">
        <v>313</v>
      </c>
      <c r="B25" s="8">
        <v>2.09</v>
      </c>
      <c r="C25" s="8" t="s">
        <v>327</v>
      </c>
      <c r="D25" s="8" t="s">
        <v>11</v>
      </c>
      <c r="E25" s="8" t="s">
        <v>61</v>
      </c>
      <c r="F25" s="8" t="s">
        <v>337</v>
      </c>
      <c r="G25" s="8" t="s">
        <v>403</v>
      </c>
      <c r="H25" s="8" t="s">
        <v>337</v>
      </c>
      <c r="I25" s="8" t="s">
        <v>347</v>
      </c>
      <c r="J25" s="4">
        <v>7.8</v>
      </c>
      <c r="K25" s="8"/>
      <c r="L25" s="8"/>
      <c r="M25" s="5"/>
      <c r="N25" s="5"/>
      <c r="O25" s="5"/>
      <c r="P25" s="4"/>
      <c r="Q25" s="4"/>
      <c r="R25" s="4"/>
      <c r="S25" s="4"/>
      <c r="T25" s="4"/>
    </row>
    <row r="26" spans="1:20" x14ac:dyDescent="0.3">
      <c r="A26" s="8" t="s">
        <v>313</v>
      </c>
      <c r="B26" s="8">
        <v>2.14</v>
      </c>
      <c r="C26" s="8" t="s">
        <v>328</v>
      </c>
      <c r="D26" s="8" t="s">
        <v>11</v>
      </c>
      <c r="E26" s="8" t="s">
        <v>61</v>
      </c>
      <c r="F26" s="8" t="s">
        <v>337</v>
      </c>
      <c r="G26" s="8" t="s">
        <v>403</v>
      </c>
      <c r="H26" s="8" t="s">
        <v>337</v>
      </c>
      <c r="I26" s="8" t="s">
        <v>347</v>
      </c>
      <c r="J26" s="4">
        <v>32</v>
      </c>
      <c r="K26" s="8"/>
      <c r="L26" s="8"/>
      <c r="M26" s="5"/>
      <c r="N26" s="5"/>
      <c r="O26" s="5"/>
      <c r="P26" s="4"/>
      <c r="Q26" s="4"/>
      <c r="R26" s="4"/>
      <c r="S26" s="4"/>
      <c r="T26" s="4"/>
    </row>
    <row r="27" spans="1:20" x14ac:dyDescent="0.3">
      <c r="A27" s="8" t="s">
        <v>313</v>
      </c>
      <c r="B27" s="8">
        <v>2.15</v>
      </c>
      <c r="C27" s="8" t="s">
        <v>329</v>
      </c>
      <c r="D27" s="8" t="s">
        <v>11</v>
      </c>
      <c r="E27" s="8" t="s">
        <v>61</v>
      </c>
      <c r="F27" s="8" t="s">
        <v>337</v>
      </c>
      <c r="G27" s="8" t="s">
        <v>403</v>
      </c>
      <c r="H27" s="8" t="s">
        <v>337</v>
      </c>
      <c r="I27" s="8" t="s">
        <v>347</v>
      </c>
      <c r="J27" s="4">
        <v>8.1</v>
      </c>
      <c r="K27" s="8"/>
      <c r="L27" s="8"/>
      <c r="M27" s="5"/>
      <c r="N27" s="5"/>
      <c r="O27" s="5"/>
      <c r="P27" s="4"/>
      <c r="Q27" s="4"/>
      <c r="R27" s="4"/>
      <c r="S27" s="4"/>
      <c r="T27" s="4"/>
    </row>
    <row r="28" spans="1:20" x14ac:dyDescent="0.3">
      <c r="A28" s="8" t="s">
        <v>313</v>
      </c>
      <c r="B28" s="8">
        <v>2.16</v>
      </c>
      <c r="C28" s="8" t="s">
        <v>10</v>
      </c>
      <c r="D28" s="8" t="s">
        <v>11</v>
      </c>
      <c r="E28" s="8" t="s">
        <v>61</v>
      </c>
      <c r="F28" s="8" t="s">
        <v>337</v>
      </c>
      <c r="G28" s="8" t="s">
        <v>403</v>
      </c>
      <c r="H28" s="8" t="s">
        <v>337</v>
      </c>
      <c r="I28" s="8" t="s">
        <v>347</v>
      </c>
      <c r="J28" s="4">
        <v>17.8</v>
      </c>
      <c r="K28" s="8"/>
      <c r="L28" s="8"/>
      <c r="M28" s="5"/>
      <c r="N28" s="5"/>
      <c r="O28" s="5"/>
      <c r="P28" s="4" t="s">
        <v>63</v>
      </c>
      <c r="Q28" s="4"/>
      <c r="R28" s="4"/>
      <c r="S28" s="4"/>
      <c r="T28" s="4"/>
    </row>
    <row r="29" spans="1:20" x14ac:dyDescent="0.3">
      <c r="A29" s="8" t="s">
        <v>313</v>
      </c>
      <c r="B29" s="8">
        <v>2.17</v>
      </c>
      <c r="C29" s="8" t="s">
        <v>330</v>
      </c>
      <c r="D29" s="8" t="s">
        <v>11</v>
      </c>
      <c r="E29" s="8" t="s">
        <v>61</v>
      </c>
      <c r="F29" s="8" t="s">
        <v>337</v>
      </c>
      <c r="G29" s="8" t="s">
        <v>403</v>
      </c>
      <c r="H29" s="8" t="s">
        <v>337</v>
      </c>
      <c r="I29" s="8" t="s">
        <v>347</v>
      </c>
      <c r="J29" s="4">
        <v>20.3</v>
      </c>
      <c r="K29" s="8"/>
      <c r="L29" s="8"/>
      <c r="M29" s="5"/>
      <c r="N29" s="5"/>
      <c r="O29" s="5"/>
      <c r="P29" s="4"/>
      <c r="Q29" s="4"/>
      <c r="R29" s="4"/>
      <c r="S29" s="4"/>
      <c r="T29" s="4"/>
    </row>
    <row r="30" spans="1:20" x14ac:dyDescent="0.3">
      <c r="A30" s="8" t="s">
        <v>313</v>
      </c>
      <c r="B30" s="8" t="s">
        <v>271</v>
      </c>
      <c r="C30" s="8" t="s">
        <v>428</v>
      </c>
      <c r="D30" s="8" t="s">
        <v>93</v>
      </c>
      <c r="E30" s="8" t="s">
        <v>68</v>
      </c>
      <c r="F30" s="8" t="s">
        <v>337</v>
      </c>
      <c r="G30" s="8" t="s">
        <v>403</v>
      </c>
      <c r="H30" s="8" t="s">
        <v>337</v>
      </c>
      <c r="I30" s="8" t="s">
        <v>347</v>
      </c>
      <c r="J30" s="4">
        <v>3.6</v>
      </c>
      <c r="K30" s="8"/>
      <c r="L30" s="8" t="s">
        <v>63</v>
      </c>
      <c r="M30" s="5"/>
      <c r="N30" s="5" t="s">
        <v>63</v>
      </c>
      <c r="O30" s="5" t="s">
        <v>63</v>
      </c>
      <c r="P30" s="4"/>
      <c r="Q30" s="4"/>
      <c r="R30" s="4"/>
      <c r="S30" s="4"/>
      <c r="T30" s="4"/>
    </row>
    <row r="31" spans="1:20" x14ac:dyDescent="0.3">
      <c r="A31" s="8" t="s">
        <v>313</v>
      </c>
      <c r="B31" s="8" t="s">
        <v>427</v>
      </c>
      <c r="C31" s="8" t="s">
        <v>27</v>
      </c>
      <c r="D31" s="8" t="s">
        <v>27</v>
      </c>
      <c r="E31" s="8" t="s">
        <v>68</v>
      </c>
      <c r="F31" s="8" t="s">
        <v>337</v>
      </c>
      <c r="G31" s="8" t="s">
        <v>403</v>
      </c>
      <c r="H31" s="8" t="s">
        <v>337</v>
      </c>
      <c r="I31" s="8" t="s">
        <v>348</v>
      </c>
      <c r="J31" s="4">
        <v>2</v>
      </c>
      <c r="K31" s="8"/>
      <c r="L31" s="8" t="s">
        <v>63</v>
      </c>
      <c r="M31" s="5"/>
      <c r="N31" s="5" t="s">
        <v>63</v>
      </c>
      <c r="O31" s="5" t="s">
        <v>63</v>
      </c>
      <c r="P31" s="4"/>
      <c r="Q31" s="4"/>
      <c r="R31" s="4"/>
      <c r="S31" s="4"/>
      <c r="T31" s="4"/>
    </row>
    <row r="32" spans="1:20" x14ac:dyDescent="0.3">
      <c r="A32" s="8" t="s">
        <v>313</v>
      </c>
      <c r="B32" s="8" t="s">
        <v>272</v>
      </c>
      <c r="C32" s="8" t="s">
        <v>27</v>
      </c>
      <c r="D32" s="8" t="s">
        <v>27</v>
      </c>
      <c r="E32" s="8" t="s">
        <v>68</v>
      </c>
      <c r="F32" s="8" t="s">
        <v>337</v>
      </c>
      <c r="G32" s="8" t="s">
        <v>403</v>
      </c>
      <c r="H32" s="8" t="s">
        <v>337</v>
      </c>
      <c r="I32" s="8" t="s">
        <v>348</v>
      </c>
      <c r="J32" s="4">
        <v>3.2</v>
      </c>
      <c r="K32" s="8"/>
      <c r="L32" s="8" t="s">
        <v>63</v>
      </c>
      <c r="M32" s="5"/>
      <c r="N32" s="5" t="s">
        <v>63</v>
      </c>
      <c r="O32" s="5" t="s">
        <v>63</v>
      </c>
      <c r="P32" s="4"/>
      <c r="Q32" s="4"/>
      <c r="R32" s="4"/>
      <c r="S32" s="4"/>
      <c r="T32" s="4"/>
    </row>
    <row r="33" spans="1:20" x14ac:dyDescent="0.3">
      <c r="A33" s="8" t="s">
        <v>331</v>
      </c>
      <c r="B33" s="8" t="s">
        <v>332</v>
      </c>
      <c r="C33" s="8" t="s">
        <v>90</v>
      </c>
      <c r="D33" s="8" t="s">
        <v>90</v>
      </c>
      <c r="E33" s="8" t="s">
        <v>104</v>
      </c>
      <c r="F33" s="8" t="s">
        <v>337</v>
      </c>
      <c r="G33" s="8" t="s">
        <v>403</v>
      </c>
      <c r="H33" s="8" t="s">
        <v>337</v>
      </c>
      <c r="I33" s="8" t="s">
        <v>347</v>
      </c>
      <c r="J33" s="8" t="s">
        <v>433</v>
      </c>
      <c r="K33" s="8"/>
      <c r="L33" s="8"/>
      <c r="M33" s="5"/>
      <c r="N33" s="5"/>
      <c r="O33" s="5"/>
      <c r="P33" s="4"/>
      <c r="Q33" s="4"/>
      <c r="R33" s="4"/>
      <c r="S33" s="4"/>
      <c r="T33" s="4"/>
    </row>
    <row r="34" spans="1:20" x14ac:dyDescent="0.3">
      <c r="A34" s="8" t="s">
        <v>331</v>
      </c>
      <c r="B34" s="8" t="s">
        <v>30</v>
      </c>
      <c r="C34" s="8" t="s">
        <v>333</v>
      </c>
      <c r="D34" s="8" t="s">
        <v>11</v>
      </c>
      <c r="E34" s="8" t="s">
        <v>101</v>
      </c>
      <c r="F34" s="8" t="s">
        <v>337</v>
      </c>
      <c r="G34" s="8" t="s">
        <v>403</v>
      </c>
      <c r="H34" s="8" t="s">
        <v>337</v>
      </c>
      <c r="I34" s="8" t="s">
        <v>347</v>
      </c>
      <c r="J34" s="8" t="s">
        <v>434</v>
      </c>
      <c r="K34" s="8"/>
      <c r="L34" s="8"/>
      <c r="M34" s="5"/>
      <c r="N34" s="5"/>
      <c r="O34" s="5"/>
      <c r="P34" s="4"/>
      <c r="Q34" s="4"/>
      <c r="R34" s="4"/>
      <c r="S34" s="4"/>
      <c r="T34" s="4"/>
    </row>
    <row r="35" spans="1:20" x14ac:dyDescent="0.3">
      <c r="D35"/>
      <c r="E35"/>
      <c r="F35"/>
      <c r="G35"/>
      <c r="H35"/>
      <c r="I35"/>
      <c r="J35" s="2">
        <f>SUM(J3:J34)</f>
        <v>665</v>
      </c>
      <c r="K35"/>
      <c r="L35"/>
      <c r="M35"/>
      <c r="N35"/>
      <c r="O35"/>
    </row>
    <row r="36" spans="1:20" x14ac:dyDescent="0.3">
      <c r="D36"/>
      <c r="E36"/>
      <c r="F36"/>
      <c r="G36"/>
      <c r="H36"/>
      <c r="I36"/>
      <c r="J36" s="2"/>
      <c r="K36"/>
      <c r="L36"/>
      <c r="M36"/>
      <c r="N36"/>
      <c r="O36"/>
    </row>
  </sheetData>
  <mergeCells count="4">
    <mergeCell ref="A1:E1"/>
    <mergeCell ref="F1:I1"/>
    <mergeCell ref="L1:T1"/>
    <mergeCell ref="J1:K1"/>
  </mergeCells>
  <phoneticPr fontId="8" type="noConversion"/>
  <dataValidations count="1">
    <dataValidation allowBlank="1" showInputMessage="1" showErrorMessage="1" sqref="J2" xr:uid="{5EF6628B-267D-4BE5-BCF3-4B82B204EA1B}"/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7201C-078F-4CCB-B0F2-780F2577E4EF}">
  <dimension ref="A1:T15"/>
  <sheetViews>
    <sheetView workbookViewId="0">
      <selection activeCell="T2" sqref="A1:T1048576"/>
    </sheetView>
  </sheetViews>
  <sheetFormatPr baseColWidth="10" defaultRowHeight="14.4" x14ac:dyDescent="0.3"/>
  <cols>
    <col min="1" max="1" width="13.6640625" bestFit="1" customWidth="1"/>
    <col min="2" max="2" width="6.44140625" bestFit="1" customWidth="1"/>
    <col min="3" max="3" width="11.88671875" bestFit="1" customWidth="1"/>
    <col min="4" max="4" width="15.5546875" bestFit="1" customWidth="1"/>
    <col min="5" max="5" width="10.44140625" bestFit="1" customWidth="1"/>
    <col min="7" max="7" width="10.77734375" bestFit="1" customWidth="1"/>
    <col min="8" max="8" width="9.109375" bestFit="1" customWidth="1"/>
    <col min="9" max="9" width="7.109375" bestFit="1" customWidth="1"/>
    <col min="10" max="10" width="5" bestFit="1" customWidth="1"/>
    <col min="11" max="11" width="10.5546875" bestFit="1" customWidth="1"/>
    <col min="12" max="12" width="2.88671875" bestFit="1" customWidth="1"/>
    <col min="13" max="13" width="2.77734375" bestFit="1" customWidth="1"/>
    <col min="14" max="14" width="2.88671875" bestFit="1" customWidth="1"/>
    <col min="15" max="15" width="3" bestFit="1" customWidth="1"/>
    <col min="16" max="16" width="3.5546875" bestFit="1" customWidth="1"/>
    <col min="17" max="17" width="3.21875" bestFit="1" customWidth="1"/>
    <col min="18" max="18" width="3.109375" bestFit="1" customWidth="1"/>
    <col min="19" max="19" width="3" bestFit="1" customWidth="1"/>
    <col min="20" max="20" width="2.88671875" bestFit="1" customWidth="1"/>
  </cols>
  <sheetData>
    <row r="1" spans="1:20" x14ac:dyDescent="0.3">
      <c r="A1" s="42" t="s">
        <v>370</v>
      </c>
      <c r="B1" s="42"/>
      <c r="C1" s="42"/>
      <c r="D1" s="42"/>
      <c r="E1" s="42"/>
      <c r="F1" s="43" t="s">
        <v>371</v>
      </c>
      <c r="G1" s="43"/>
      <c r="H1" s="43"/>
      <c r="I1" s="43"/>
      <c r="J1" s="47" t="s">
        <v>370</v>
      </c>
      <c r="K1" s="48"/>
      <c r="L1" s="44" t="s">
        <v>361</v>
      </c>
      <c r="M1" s="45"/>
      <c r="N1" s="45"/>
      <c r="O1" s="45"/>
      <c r="P1" s="45"/>
      <c r="Q1" s="45"/>
      <c r="R1" s="45"/>
      <c r="S1" s="45"/>
      <c r="T1" s="46"/>
    </row>
    <row r="2" spans="1:20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28" t="s">
        <v>334</v>
      </c>
      <c r="G2" s="28" t="s">
        <v>341</v>
      </c>
      <c r="H2" s="28" t="s">
        <v>339</v>
      </c>
      <c r="I2" s="29" t="s">
        <v>344</v>
      </c>
      <c r="J2" s="9" t="s">
        <v>345</v>
      </c>
      <c r="K2" s="14" t="s">
        <v>5</v>
      </c>
      <c r="L2" s="27" t="s">
        <v>362</v>
      </c>
      <c r="M2" s="27" t="s">
        <v>363</v>
      </c>
      <c r="N2" s="27" t="s">
        <v>367</v>
      </c>
      <c r="O2" s="27" t="s">
        <v>368</v>
      </c>
      <c r="P2" s="27" t="s">
        <v>372</v>
      </c>
      <c r="Q2" s="27" t="s">
        <v>375</v>
      </c>
      <c r="R2" s="27" t="s">
        <v>377</v>
      </c>
      <c r="S2" s="27" t="s">
        <v>379</v>
      </c>
      <c r="T2" s="27" t="s">
        <v>381</v>
      </c>
    </row>
    <row r="3" spans="1:20" x14ac:dyDescent="0.3">
      <c r="A3" s="11" t="s">
        <v>385</v>
      </c>
      <c r="B3" s="18" t="s">
        <v>386</v>
      </c>
      <c r="C3" s="11" t="s">
        <v>22</v>
      </c>
      <c r="D3" s="11" t="s">
        <v>22</v>
      </c>
      <c r="E3" s="11" t="s">
        <v>9</v>
      </c>
      <c r="F3" s="4">
        <v>1</v>
      </c>
      <c r="G3" s="4" t="s">
        <v>384</v>
      </c>
      <c r="H3" s="4">
        <v>1</v>
      </c>
      <c r="I3" s="4"/>
      <c r="J3" s="4">
        <v>5.2</v>
      </c>
      <c r="K3" s="4"/>
      <c r="L3" s="4"/>
      <c r="M3" s="4"/>
      <c r="N3" s="4"/>
      <c r="O3" s="4"/>
      <c r="P3" s="10"/>
      <c r="Q3" s="10"/>
      <c r="R3" s="10"/>
      <c r="S3" s="10"/>
      <c r="T3" s="10"/>
    </row>
    <row r="4" spans="1:20" x14ac:dyDescent="0.3">
      <c r="A4" s="4" t="s">
        <v>385</v>
      </c>
      <c r="B4" s="7" t="s">
        <v>387</v>
      </c>
      <c r="C4" s="4" t="s">
        <v>27</v>
      </c>
      <c r="D4" s="4" t="s">
        <v>27</v>
      </c>
      <c r="E4" s="4" t="s">
        <v>17</v>
      </c>
      <c r="F4" s="4">
        <v>1</v>
      </c>
      <c r="G4" s="4" t="s">
        <v>429</v>
      </c>
      <c r="H4" s="4">
        <v>1</v>
      </c>
      <c r="I4" s="4"/>
      <c r="J4" s="4">
        <v>3.7</v>
      </c>
      <c r="K4" s="4"/>
      <c r="L4" s="4" t="s">
        <v>63</v>
      </c>
      <c r="M4" s="4"/>
      <c r="N4" s="4" t="s">
        <v>63</v>
      </c>
      <c r="O4" s="4" t="s">
        <v>63</v>
      </c>
      <c r="P4" s="10"/>
      <c r="Q4" s="10"/>
      <c r="R4" s="10"/>
      <c r="S4" s="10"/>
      <c r="T4" s="10"/>
    </row>
    <row r="5" spans="1:20" x14ac:dyDescent="0.3">
      <c r="A5" s="4" t="s">
        <v>385</v>
      </c>
      <c r="B5" s="7" t="s">
        <v>388</v>
      </c>
      <c r="C5" s="4" t="s">
        <v>16</v>
      </c>
      <c r="D5" s="4" t="s">
        <v>11</v>
      </c>
      <c r="E5" s="4" t="s">
        <v>9</v>
      </c>
      <c r="F5" s="4">
        <v>1</v>
      </c>
      <c r="G5" s="4" t="s">
        <v>384</v>
      </c>
      <c r="H5" s="4">
        <v>1</v>
      </c>
      <c r="I5" s="4"/>
      <c r="J5" s="4">
        <v>12.9</v>
      </c>
      <c r="K5" s="4"/>
      <c r="L5" s="4"/>
      <c r="M5" s="4"/>
      <c r="N5" s="4"/>
      <c r="O5" s="4"/>
      <c r="P5" s="10"/>
      <c r="Q5" s="10"/>
      <c r="R5" s="10"/>
      <c r="S5" s="10"/>
      <c r="T5" s="10"/>
    </row>
    <row r="6" spans="1:20" x14ac:dyDescent="0.3">
      <c r="A6" s="4" t="s">
        <v>385</v>
      </c>
      <c r="B6" s="7" t="s">
        <v>389</v>
      </c>
      <c r="C6" s="4" t="s">
        <v>398</v>
      </c>
      <c r="D6" s="4" t="s">
        <v>11</v>
      </c>
      <c r="E6" s="4" t="s">
        <v>9</v>
      </c>
      <c r="F6" s="4">
        <v>1</v>
      </c>
      <c r="G6" s="4" t="s">
        <v>384</v>
      </c>
      <c r="H6" s="4">
        <v>1</v>
      </c>
      <c r="I6" s="4"/>
      <c r="J6" s="4">
        <v>2.9</v>
      </c>
      <c r="K6" s="4"/>
      <c r="L6" s="4"/>
      <c r="M6" s="4"/>
      <c r="N6" s="4"/>
      <c r="O6" s="4"/>
      <c r="P6" s="10"/>
      <c r="Q6" s="10"/>
      <c r="R6" s="10"/>
      <c r="S6" s="10"/>
      <c r="T6" s="10"/>
    </row>
    <row r="7" spans="1:20" x14ac:dyDescent="0.3">
      <c r="A7" s="4" t="s">
        <v>385</v>
      </c>
      <c r="B7" s="7" t="s">
        <v>390</v>
      </c>
      <c r="C7" s="4" t="s">
        <v>399</v>
      </c>
      <c r="D7" s="4" t="s">
        <v>11</v>
      </c>
      <c r="E7" s="4" t="s">
        <v>9</v>
      </c>
      <c r="F7" s="4">
        <v>1</v>
      </c>
      <c r="G7" s="4" t="s">
        <v>384</v>
      </c>
      <c r="H7" s="4">
        <v>1</v>
      </c>
      <c r="I7" s="4"/>
      <c r="J7" s="4">
        <v>10.7</v>
      </c>
      <c r="K7" s="4"/>
      <c r="L7" s="4"/>
      <c r="M7" s="4"/>
      <c r="N7" s="4"/>
      <c r="O7" s="4"/>
      <c r="P7" s="10"/>
      <c r="Q7" s="10"/>
      <c r="R7" s="10"/>
      <c r="S7" s="10"/>
      <c r="T7" s="10"/>
    </row>
    <row r="8" spans="1:20" x14ac:dyDescent="0.3">
      <c r="A8" s="4" t="s">
        <v>385</v>
      </c>
      <c r="B8" s="7" t="s">
        <v>391</v>
      </c>
      <c r="C8" s="4" t="s">
        <v>10</v>
      </c>
      <c r="D8" s="4" t="s">
        <v>11</v>
      </c>
      <c r="E8" s="4" t="s">
        <v>9</v>
      </c>
      <c r="F8" s="4">
        <v>1</v>
      </c>
      <c r="G8" s="4" t="s">
        <v>384</v>
      </c>
      <c r="H8" s="4">
        <v>1</v>
      </c>
      <c r="I8" s="4"/>
      <c r="J8" s="4">
        <v>16.5</v>
      </c>
      <c r="K8" s="4"/>
      <c r="L8" s="4"/>
      <c r="M8" s="4"/>
      <c r="N8" s="4"/>
      <c r="O8" s="4"/>
      <c r="P8" s="10"/>
      <c r="Q8" s="10"/>
      <c r="R8" s="10"/>
      <c r="S8" s="10"/>
      <c r="T8" s="10"/>
    </row>
    <row r="9" spans="1:20" x14ac:dyDescent="0.3">
      <c r="A9" s="4" t="s">
        <v>385</v>
      </c>
      <c r="B9" s="7" t="s">
        <v>392</v>
      </c>
      <c r="C9" s="4" t="s">
        <v>22</v>
      </c>
      <c r="D9" s="4" t="s">
        <v>22</v>
      </c>
      <c r="E9" s="4" t="s">
        <v>17</v>
      </c>
      <c r="F9" s="4">
        <v>1</v>
      </c>
      <c r="G9" s="4" t="s">
        <v>384</v>
      </c>
      <c r="H9" s="4">
        <v>1</v>
      </c>
      <c r="I9" s="4"/>
      <c r="J9" s="4">
        <v>8.3000000000000007</v>
      </c>
      <c r="K9" s="4"/>
      <c r="L9" s="4"/>
      <c r="M9" s="4"/>
      <c r="N9" s="4"/>
      <c r="O9" s="4"/>
      <c r="P9" s="10"/>
      <c r="Q9" s="10"/>
      <c r="R9" s="10"/>
      <c r="S9" s="10"/>
      <c r="T9" s="10"/>
    </row>
    <row r="10" spans="1:20" x14ac:dyDescent="0.3">
      <c r="A10" s="4" t="s">
        <v>385</v>
      </c>
      <c r="B10" s="7" t="s">
        <v>393</v>
      </c>
      <c r="C10" s="4" t="s">
        <v>86</v>
      </c>
      <c r="D10" s="4" t="s">
        <v>8</v>
      </c>
      <c r="E10" s="4" t="s">
        <v>9</v>
      </c>
      <c r="F10" s="4">
        <v>1</v>
      </c>
      <c r="G10" s="4" t="s">
        <v>384</v>
      </c>
      <c r="H10" s="4">
        <v>1</v>
      </c>
      <c r="I10" s="4"/>
      <c r="J10" s="4">
        <v>1.5</v>
      </c>
      <c r="K10" s="4"/>
      <c r="L10" s="4"/>
      <c r="M10" s="4"/>
      <c r="N10" s="4"/>
      <c r="O10" s="4"/>
      <c r="P10" s="10"/>
      <c r="Q10" s="10"/>
      <c r="R10" s="10"/>
      <c r="S10" s="10"/>
      <c r="T10" s="10"/>
    </row>
    <row r="11" spans="1:20" x14ac:dyDescent="0.3">
      <c r="A11" s="4" t="s">
        <v>385</v>
      </c>
      <c r="B11" s="7" t="s">
        <v>394</v>
      </c>
      <c r="C11" s="4" t="s">
        <v>16</v>
      </c>
      <c r="D11" s="4" t="s">
        <v>11</v>
      </c>
      <c r="E11" s="4" t="s">
        <v>17</v>
      </c>
      <c r="F11" s="4">
        <v>1</v>
      </c>
      <c r="G11" s="4" t="s">
        <v>384</v>
      </c>
      <c r="H11" s="4">
        <v>1</v>
      </c>
      <c r="I11" s="4"/>
      <c r="J11" s="4">
        <v>7.7</v>
      </c>
      <c r="K11" s="4"/>
      <c r="L11" s="4"/>
      <c r="M11" s="4"/>
      <c r="N11" s="4"/>
      <c r="O11" s="4"/>
      <c r="P11" s="10"/>
      <c r="Q11" s="10"/>
      <c r="R11" s="10"/>
      <c r="S11" s="10"/>
      <c r="T11" s="10"/>
    </row>
    <row r="12" spans="1:20" x14ac:dyDescent="0.3">
      <c r="A12" s="4" t="s">
        <v>385</v>
      </c>
      <c r="B12" s="7" t="s">
        <v>395</v>
      </c>
      <c r="C12" s="4" t="s">
        <v>399</v>
      </c>
      <c r="D12" s="4" t="s">
        <v>11</v>
      </c>
      <c r="E12" s="4" t="s">
        <v>17</v>
      </c>
      <c r="F12" s="4">
        <v>1</v>
      </c>
      <c r="G12" s="4" t="s">
        <v>384</v>
      </c>
      <c r="H12" s="4">
        <v>1</v>
      </c>
      <c r="I12" s="4"/>
      <c r="J12" s="4">
        <v>6.6</v>
      </c>
      <c r="K12" s="4"/>
      <c r="L12" s="4"/>
      <c r="M12" s="4"/>
      <c r="N12" s="4"/>
      <c r="O12" s="4"/>
      <c r="P12" s="10"/>
      <c r="Q12" s="10"/>
      <c r="R12" s="10"/>
      <c r="S12" s="10"/>
      <c r="T12" s="10"/>
    </row>
    <row r="13" spans="1:20" x14ac:dyDescent="0.3">
      <c r="A13" s="4" t="s">
        <v>385</v>
      </c>
      <c r="B13" s="7" t="s">
        <v>396</v>
      </c>
      <c r="C13" s="4" t="s">
        <v>400</v>
      </c>
      <c r="D13" s="4" t="s">
        <v>11</v>
      </c>
      <c r="E13" s="4" t="s">
        <v>17</v>
      </c>
      <c r="F13" s="4">
        <v>1</v>
      </c>
      <c r="G13" s="4" t="s">
        <v>384</v>
      </c>
      <c r="H13" s="4">
        <v>1</v>
      </c>
      <c r="I13" s="4"/>
      <c r="J13" s="4">
        <v>3.3</v>
      </c>
      <c r="K13" s="4"/>
      <c r="L13" s="4"/>
      <c r="M13" s="4"/>
      <c r="N13" s="4"/>
      <c r="O13" s="4"/>
      <c r="P13" s="10"/>
      <c r="Q13" s="10"/>
      <c r="R13" s="10"/>
      <c r="S13" s="10"/>
      <c r="T13" s="10"/>
    </row>
    <row r="14" spans="1:20" x14ac:dyDescent="0.3">
      <c r="A14" s="4" t="s">
        <v>385</v>
      </c>
      <c r="B14" s="7" t="s">
        <v>397</v>
      </c>
      <c r="C14" s="4" t="s">
        <v>53</v>
      </c>
      <c r="D14" s="4" t="s">
        <v>11</v>
      </c>
      <c r="E14" s="4" t="s">
        <v>17</v>
      </c>
      <c r="F14" s="4">
        <v>1</v>
      </c>
      <c r="G14" s="4" t="s">
        <v>384</v>
      </c>
      <c r="H14" s="4">
        <v>1</v>
      </c>
      <c r="I14" s="4"/>
      <c r="J14" s="4">
        <v>14.3</v>
      </c>
      <c r="K14" s="4"/>
      <c r="L14" s="4"/>
      <c r="M14" s="4"/>
      <c r="N14" s="4"/>
      <c r="O14" s="4"/>
      <c r="P14" s="10"/>
      <c r="Q14" s="10"/>
      <c r="R14" s="10"/>
      <c r="S14" s="10"/>
      <c r="T14" s="10"/>
    </row>
    <row r="15" spans="1:20" x14ac:dyDescent="0.3">
      <c r="J15">
        <f>SUM(J3:J14)</f>
        <v>93.6</v>
      </c>
    </row>
  </sheetData>
  <mergeCells count="4">
    <mergeCell ref="A1:E1"/>
    <mergeCell ref="F1:I1"/>
    <mergeCell ref="L1:T1"/>
    <mergeCell ref="J1:K1"/>
  </mergeCells>
  <dataValidations count="1">
    <dataValidation allowBlank="1" showInputMessage="1" showErrorMessage="1" sqref="J2" xr:uid="{AB5ABD46-23B6-4595-AEDB-9C97D807708C}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19998-5E67-4F61-B553-B749C86BCB85}">
  <dimension ref="A1:T15"/>
  <sheetViews>
    <sheetView workbookViewId="0">
      <selection activeCell="G30" sqref="G30"/>
    </sheetView>
  </sheetViews>
  <sheetFormatPr baseColWidth="10" defaultRowHeight="14.4" x14ac:dyDescent="0.3"/>
  <cols>
    <col min="1" max="1" width="13.6640625" bestFit="1" customWidth="1"/>
    <col min="2" max="2" width="6.44140625" bestFit="1" customWidth="1"/>
    <col min="3" max="3" width="11.88671875" bestFit="1" customWidth="1"/>
    <col min="4" max="4" width="15.5546875" bestFit="1" customWidth="1"/>
    <col min="5" max="5" width="10.44140625" bestFit="1" customWidth="1"/>
    <col min="7" max="7" width="9.21875" bestFit="1" customWidth="1"/>
    <col min="8" max="8" width="9.109375" bestFit="1" customWidth="1"/>
    <col min="9" max="9" width="7.109375" bestFit="1" customWidth="1"/>
    <col min="10" max="10" width="5" bestFit="1" customWidth="1"/>
    <col min="11" max="11" width="10.5546875" bestFit="1" customWidth="1"/>
    <col min="12" max="12" width="2.88671875" bestFit="1" customWidth="1"/>
    <col min="13" max="13" width="2.77734375" bestFit="1" customWidth="1"/>
    <col min="14" max="14" width="2.88671875" bestFit="1" customWidth="1"/>
    <col min="15" max="15" width="3" bestFit="1" customWidth="1"/>
    <col min="16" max="16" width="3.5546875" bestFit="1" customWidth="1"/>
    <col min="17" max="17" width="3.21875" bestFit="1" customWidth="1"/>
    <col min="18" max="18" width="3.109375" bestFit="1" customWidth="1"/>
    <col min="19" max="19" width="3" bestFit="1" customWidth="1"/>
    <col min="20" max="20" width="2.88671875" bestFit="1" customWidth="1"/>
  </cols>
  <sheetData>
    <row r="1" spans="1:20" x14ac:dyDescent="0.3">
      <c r="A1" s="42" t="s">
        <v>370</v>
      </c>
      <c r="B1" s="42"/>
      <c r="C1" s="42"/>
      <c r="D1" s="42"/>
      <c r="E1" s="42"/>
      <c r="F1" s="43" t="s">
        <v>371</v>
      </c>
      <c r="G1" s="43"/>
      <c r="H1" s="43"/>
      <c r="I1" s="43"/>
      <c r="J1" s="47" t="s">
        <v>370</v>
      </c>
      <c r="K1" s="48"/>
      <c r="L1" s="44" t="s">
        <v>361</v>
      </c>
      <c r="M1" s="45"/>
      <c r="N1" s="45"/>
      <c r="O1" s="45"/>
      <c r="P1" s="45"/>
      <c r="Q1" s="45"/>
      <c r="R1" s="45"/>
      <c r="S1" s="45"/>
      <c r="T1" s="46"/>
    </row>
    <row r="2" spans="1:20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28" t="s">
        <v>334</v>
      </c>
      <c r="G2" s="28" t="s">
        <v>341</v>
      </c>
      <c r="H2" s="28" t="s">
        <v>339</v>
      </c>
      <c r="I2" s="29" t="s">
        <v>344</v>
      </c>
      <c r="J2" s="9" t="s">
        <v>345</v>
      </c>
      <c r="K2" s="14" t="s">
        <v>5</v>
      </c>
      <c r="L2" s="27" t="s">
        <v>362</v>
      </c>
      <c r="M2" s="27" t="s">
        <v>363</v>
      </c>
      <c r="N2" s="27" t="s">
        <v>367</v>
      </c>
      <c r="O2" s="27" t="s">
        <v>368</v>
      </c>
      <c r="P2" s="27" t="s">
        <v>372</v>
      </c>
      <c r="Q2" s="27" t="s">
        <v>375</v>
      </c>
      <c r="R2" s="27" t="s">
        <v>377</v>
      </c>
      <c r="S2" s="27" t="s">
        <v>379</v>
      </c>
      <c r="T2" s="27" t="s">
        <v>381</v>
      </c>
    </row>
    <row r="3" spans="1:20" x14ac:dyDescent="0.3">
      <c r="A3" s="11" t="s">
        <v>385</v>
      </c>
      <c r="B3" s="18" t="s">
        <v>386</v>
      </c>
      <c r="C3" s="11" t="s">
        <v>22</v>
      </c>
      <c r="D3" s="11" t="s">
        <v>22</v>
      </c>
      <c r="E3" s="11" t="s">
        <v>9</v>
      </c>
      <c r="F3" s="4">
        <v>1</v>
      </c>
      <c r="G3" s="4" t="s">
        <v>350</v>
      </c>
      <c r="H3" s="4">
        <v>1</v>
      </c>
      <c r="I3" s="4"/>
      <c r="J3" s="4">
        <v>5.2</v>
      </c>
      <c r="K3" s="4"/>
      <c r="L3" s="4"/>
      <c r="M3" s="4"/>
      <c r="N3" s="4"/>
      <c r="O3" s="4"/>
      <c r="P3" s="10"/>
      <c r="Q3" s="10"/>
      <c r="R3" s="10"/>
      <c r="S3" s="10"/>
      <c r="T3" s="10"/>
    </row>
    <row r="4" spans="1:20" x14ac:dyDescent="0.3">
      <c r="A4" s="4" t="s">
        <v>385</v>
      </c>
      <c r="B4" s="7" t="s">
        <v>387</v>
      </c>
      <c r="C4" s="4" t="s">
        <v>27</v>
      </c>
      <c r="D4" s="4" t="s">
        <v>27</v>
      </c>
      <c r="E4" s="4" t="s">
        <v>17</v>
      </c>
      <c r="F4" s="4">
        <v>1</v>
      </c>
      <c r="G4" s="4" t="s">
        <v>384</v>
      </c>
      <c r="H4" s="4">
        <v>1</v>
      </c>
      <c r="I4" s="4"/>
      <c r="J4" s="4">
        <v>3.7</v>
      </c>
      <c r="K4" s="4"/>
      <c r="L4" s="4" t="s">
        <v>63</v>
      </c>
      <c r="M4" s="4"/>
      <c r="N4" s="4" t="s">
        <v>63</v>
      </c>
      <c r="O4" s="4" t="s">
        <v>63</v>
      </c>
      <c r="P4" s="10"/>
      <c r="Q4" s="10"/>
      <c r="R4" s="10"/>
      <c r="S4" s="10"/>
      <c r="T4" s="10"/>
    </row>
    <row r="5" spans="1:20" x14ac:dyDescent="0.3">
      <c r="A5" s="4" t="s">
        <v>385</v>
      </c>
      <c r="B5" s="7" t="s">
        <v>388</v>
      </c>
      <c r="C5" s="4" t="s">
        <v>16</v>
      </c>
      <c r="D5" s="4" t="s">
        <v>11</v>
      </c>
      <c r="E5" s="4" t="s">
        <v>9</v>
      </c>
      <c r="F5" s="4">
        <v>1</v>
      </c>
      <c r="G5" s="4" t="s">
        <v>350</v>
      </c>
      <c r="H5" s="4">
        <v>1</v>
      </c>
      <c r="I5" s="4"/>
      <c r="J5" s="4">
        <v>12.9</v>
      </c>
      <c r="K5" s="4"/>
      <c r="L5" s="4"/>
      <c r="M5" s="4"/>
      <c r="N5" s="4"/>
      <c r="O5" s="4"/>
      <c r="P5" s="10"/>
      <c r="Q5" s="10"/>
      <c r="R5" s="10"/>
      <c r="S5" s="10"/>
      <c r="T5" s="10"/>
    </row>
    <row r="6" spans="1:20" x14ac:dyDescent="0.3">
      <c r="A6" s="4" t="s">
        <v>385</v>
      </c>
      <c r="B6" s="7" t="s">
        <v>389</v>
      </c>
      <c r="C6" s="4" t="s">
        <v>398</v>
      </c>
      <c r="D6" s="4" t="s">
        <v>11</v>
      </c>
      <c r="E6" s="4" t="s">
        <v>9</v>
      </c>
      <c r="F6" s="4">
        <v>1</v>
      </c>
      <c r="G6" s="4" t="s">
        <v>350</v>
      </c>
      <c r="H6" s="4">
        <v>1</v>
      </c>
      <c r="I6" s="4"/>
      <c r="J6" s="4">
        <v>2.9</v>
      </c>
      <c r="K6" s="4"/>
      <c r="L6" s="4"/>
      <c r="M6" s="4"/>
      <c r="N6" s="4"/>
      <c r="O6" s="4"/>
      <c r="P6" s="10"/>
      <c r="Q6" s="10"/>
      <c r="R6" s="10"/>
      <c r="S6" s="10"/>
      <c r="T6" s="10"/>
    </row>
    <row r="7" spans="1:20" x14ac:dyDescent="0.3">
      <c r="A7" s="4" t="s">
        <v>385</v>
      </c>
      <c r="B7" s="7" t="s">
        <v>390</v>
      </c>
      <c r="C7" s="4" t="s">
        <v>399</v>
      </c>
      <c r="D7" s="4" t="s">
        <v>11</v>
      </c>
      <c r="E7" s="4" t="s">
        <v>9</v>
      </c>
      <c r="F7" s="4">
        <v>1</v>
      </c>
      <c r="G7" s="4" t="s">
        <v>350</v>
      </c>
      <c r="H7" s="4">
        <v>1</v>
      </c>
      <c r="I7" s="4"/>
      <c r="J7" s="4">
        <v>10.7</v>
      </c>
      <c r="K7" s="4"/>
      <c r="L7" s="4"/>
      <c r="M7" s="4"/>
      <c r="N7" s="4"/>
      <c r="O7" s="4"/>
      <c r="P7" s="10"/>
      <c r="Q7" s="10"/>
      <c r="R7" s="10"/>
      <c r="S7" s="10"/>
      <c r="T7" s="10"/>
    </row>
    <row r="8" spans="1:20" x14ac:dyDescent="0.3">
      <c r="A8" s="4" t="s">
        <v>385</v>
      </c>
      <c r="B8" s="7" t="s">
        <v>391</v>
      </c>
      <c r="C8" s="4" t="s">
        <v>10</v>
      </c>
      <c r="D8" s="4" t="s">
        <v>11</v>
      </c>
      <c r="E8" s="4" t="s">
        <v>9</v>
      </c>
      <c r="F8" s="4">
        <v>1</v>
      </c>
      <c r="G8" s="4" t="s">
        <v>350</v>
      </c>
      <c r="H8" s="4">
        <v>1</v>
      </c>
      <c r="I8" s="4"/>
      <c r="J8" s="4">
        <v>16.5</v>
      </c>
      <c r="K8" s="4"/>
      <c r="L8" s="4"/>
      <c r="M8" s="4"/>
      <c r="N8" s="4"/>
      <c r="O8" s="4"/>
      <c r="P8" s="10"/>
      <c r="Q8" s="10"/>
      <c r="R8" s="10"/>
      <c r="S8" s="10"/>
      <c r="T8" s="10"/>
    </row>
    <row r="9" spans="1:20" x14ac:dyDescent="0.3">
      <c r="A9" s="4" t="s">
        <v>385</v>
      </c>
      <c r="B9" s="7" t="s">
        <v>392</v>
      </c>
      <c r="C9" s="4" t="s">
        <v>22</v>
      </c>
      <c r="D9" s="4" t="s">
        <v>22</v>
      </c>
      <c r="E9" s="4" t="s">
        <v>17</v>
      </c>
      <c r="F9" s="4">
        <v>1</v>
      </c>
      <c r="G9" s="4" t="s">
        <v>350</v>
      </c>
      <c r="H9" s="4">
        <v>1</v>
      </c>
      <c r="I9" s="4"/>
      <c r="J9" s="4">
        <v>8.3000000000000007</v>
      </c>
      <c r="K9" s="4"/>
      <c r="L9" s="4"/>
      <c r="M9" s="4"/>
      <c r="N9" s="4"/>
      <c r="O9" s="4"/>
      <c r="P9" s="10"/>
      <c r="Q9" s="10"/>
      <c r="R9" s="10"/>
      <c r="S9" s="10"/>
      <c r="T9" s="10"/>
    </row>
    <row r="10" spans="1:20" x14ac:dyDescent="0.3">
      <c r="A10" s="4" t="s">
        <v>385</v>
      </c>
      <c r="B10" s="7" t="s">
        <v>393</v>
      </c>
      <c r="C10" s="4" t="s">
        <v>86</v>
      </c>
      <c r="D10" s="4" t="s">
        <v>8</v>
      </c>
      <c r="E10" s="4" t="s">
        <v>9</v>
      </c>
      <c r="F10" s="4">
        <v>1</v>
      </c>
      <c r="G10" s="4" t="s">
        <v>350</v>
      </c>
      <c r="H10" s="4">
        <v>1</v>
      </c>
      <c r="I10" s="4"/>
      <c r="J10" s="4">
        <v>1.5</v>
      </c>
      <c r="K10" s="4"/>
      <c r="L10" s="4"/>
      <c r="M10" s="4"/>
      <c r="N10" s="4"/>
      <c r="O10" s="4"/>
      <c r="P10" s="10"/>
      <c r="Q10" s="10"/>
      <c r="R10" s="10"/>
      <c r="S10" s="10"/>
      <c r="T10" s="10"/>
    </row>
    <row r="11" spans="1:20" x14ac:dyDescent="0.3">
      <c r="A11" s="4" t="s">
        <v>385</v>
      </c>
      <c r="B11" s="7" t="s">
        <v>394</v>
      </c>
      <c r="C11" s="4" t="s">
        <v>16</v>
      </c>
      <c r="D11" s="4" t="s">
        <v>11</v>
      </c>
      <c r="E11" s="4" t="s">
        <v>17</v>
      </c>
      <c r="F11" s="4">
        <v>1</v>
      </c>
      <c r="G11" s="4" t="s">
        <v>350</v>
      </c>
      <c r="H11" s="4">
        <v>1</v>
      </c>
      <c r="I11" s="4"/>
      <c r="J11" s="4">
        <v>7.7</v>
      </c>
      <c r="K11" s="4"/>
      <c r="L11" s="4"/>
      <c r="M11" s="4"/>
      <c r="N11" s="4"/>
      <c r="O11" s="4"/>
      <c r="P11" s="10"/>
      <c r="Q11" s="10"/>
      <c r="R11" s="10"/>
      <c r="S11" s="10"/>
      <c r="T11" s="10"/>
    </row>
    <row r="12" spans="1:20" x14ac:dyDescent="0.3">
      <c r="A12" s="4" t="s">
        <v>385</v>
      </c>
      <c r="B12" s="7" t="s">
        <v>395</v>
      </c>
      <c r="C12" s="4" t="s">
        <v>399</v>
      </c>
      <c r="D12" s="4" t="s">
        <v>11</v>
      </c>
      <c r="E12" s="4" t="s">
        <v>17</v>
      </c>
      <c r="F12" s="4">
        <v>1</v>
      </c>
      <c r="G12" s="4" t="s">
        <v>350</v>
      </c>
      <c r="H12" s="4">
        <v>1</v>
      </c>
      <c r="I12" s="4"/>
      <c r="J12" s="4">
        <v>6.6</v>
      </c>
      <c r="K12" s="4"/>
      <c r="L12" s="4"/>
      <c r="M12" s="4"/>
      <c r="N12" s="4"/>
      <c r="O12" s="4"/>
      <c r="P12" s="10"/>
      <c r="Q12" s="10"/>
      <c r="R12" s="10"/>
      <c r="S12" s="10"/>
      <c r="T12" s="10"/>
    </row>
    <row r="13" spans="1:20" x14ac:dyDescent="0.3">
      <c r="A13" s="4" t="s">
        <v>385</v>
      </c>
      <c r="B13" s="7" t="s">
        <v>396</v>
      </c>
      <c r="C13" s="4" t="s">
        <v>400</v>
      </c>
      <c r="D13" s="4" t="s">
        <v>11</v>
      </c>
      <c r="E13" s="4" t="s">
        <v>17</v>
      </c>
      <c r="F13" s="4">
        <v>1</v>
      </c>
      <c r="G13" s="4" t="s">
        <v>350</v>
      </c>
      <c r="H13" s="4">
        <v>1</v>
      </c>
      <c r="I13" s="4"/>
      <c r="J13" s="4">
        <v>3.3</v>
      </c>
      <c r="K13" s="4"/>
      <c r="L13" s="4"/>
      <c r="M13" s="4"/>
      <c r="N13" s="4"/>
      <c r="O13" s="4"/>
      <c r="P13" s="10"/>
      <c r="Q13" s="10"/>
      <c r="R13" s="10"/>
      <c r="S13" s="10"/>
      <c r="T13" s="10"/>
    </row>
    <row r="14" spans="1:20" x14ac:dyDescent="0.3">
      <c r="A14" s="4" t="s">
        <v>385</v>
      </c>
      <c r="B14" s="7" t="s">
        <v>397</v>
      </c>
      <c r="C14" s="4" t="s">
        <v>53</v>
      </c>
      <c r="D14" s="4" t="s">
        <v>11</v>
      </c>
      <c r="E14" s="4" t="s">
        <v>17</v>
      </c>
      <c r="F14" s="4">
        <v>1</v>
      </c>
      <c r="G14" s="4" t="s">
        <v>350</v>
      </c>
      <c r="H14" s="4">
        <v>1</v>
      </c>
      <c r="I14" s="4"/>
      <c r="J14" s="4">
        <v>14.3</v>
      </c>
      <c r="K14" s="4"/>
      <c r="L14" s="4"/>
      <c r="M14" s="4"/>
      <c r="N14" s="4"/>
      <c r="O14" s="4"/>
      <c r="P14" s="10"/>
      <c r="Q14" s="10"/>
      <c r="R14" s="10"/>
      <c r="S14" s="10"/>
      <c r="T14" s="10"/>
    </row>
    <row r="15" spans="1:20" x14ac:dyDescent="0.3">
      <c r="J15">
        <f>SUM(J3:J14)</f>
        <v>93.6</v>
      </c>
    </row>
  </sheetData>
  <mergeCells count="4">
    <mergeCell ref="A1:E1"/>
    <mergeCell ref="F1:I1"/>
    <mergeCell ref="L1:T1"/>
    <mergeCell ref="J1:K1"/>
  </mergeCells>
  <phoneticPr fontId="8" type="noConversion"/>
  <dataValidations count="1">
    <dataValidation allowBlank="1" showInputMessage="1" showErrorMessage="1" sqref="J2" xr:uid="{431FFC3C-69BD-4B39-8539-CD79DFBD4843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stetopp xmlns="0896b68d-3923-447a-bf24-971b1e338bb7" xsi:nil="true"/>
    <SharedWithUsers xmlns="8a45c244-137e-432d-b135-a1f0f990c896">
      <UserInfo>
        <DisplayName/>
        <AccountId xsi:nil="true"/>
        <AccountType/>
      </UserInfo>
    </SharedWithUsers>
    <TaxCatchAll xmlns="8a45c244-137e-432d-b135-a1f0f990c896" xsi:nil="true"/>
    <lcf76f155ced4ddcb4097134ff3c332f xmlns="0896b68d-3923-447a-bf24-971b1e338bb7">
      <Terms xmlns="http://schemas.microsoft.com/office/infopath/2007/PartnerControls"/>
    </lcf76f155ced4ddcb4097134ff3c332f>
    <Ansvar xmlns="0896b68d-3923-447a-bf24-971b1e338bb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35307647E53041B60EA12C1E9604BA" ma:contentTypeVersion="19" ma:contentTypeDescription="Opprett et nytt dokument." ma:contentTypeScope="" ma:versionID="87bd15f4c9350206c424d1ba996d7c08">
  <xsd:schema xmlns:xsd="http://www.w3.org/2001/XMLSchema" xmlns:xs="http://www.w3.org/2001/XMLSchema" xmlns:p="http://schemas.microsoft.com/office/2006/metadata/properties" xmlns:ns2="0896b68d-3923-447a-bf24-971b1e338bb7" xmlns:ns3="8a45c244-137e-432d-b135-a1f0f990c896" targetNamespace="http://schemas.microsoft.com/office/2006/metadata/properties" ma:root="true" ma:fieldsID="b7f1639b0a3942c5edaf87710a5bbad3" ns2:_="" ns3:_="">
    <xsd:import namespace="0896b68d-3923-447a-bf24-971b1e338bb7"/>
    <xsd:import namespace="8a45c244-137e-432d-b135-a1f0f990c8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astetopp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Ansv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6b68d-3923-447a-bf24-971b1e338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29162f45-b8d9-4d8f-a839-c1156673c1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Lastetopp" ma:index="21" nillable="true" ma:displayName="Lastet opp" ma:format="DateTime" ma:internalName="Lastetopp">
      <xsd:simpleType>
        <xsd:restriction base="dms:DateTim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Ansvar" ma:index="25" nillable="true" ma:displayName="Ansvar" ma:format="Dropdown" ma:internalName="Ansv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45c244-137e-432d-b135-a1f0f990c89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4ab59c-705d-41ce-be58-7c3f5e89dc63}" ma:internalName="TaxCatchAll" ma:showField="CatchAllData" ma:web="8a45c244-137e-432d-b135-a1f0f990c8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5F6F14-BD62-4F9F-AE75-9FC4A2DB610E}">
  <ds:schemaRefs>
    <ds:schemaRef ds:uri="0896b68d-3923-447a-bf24-971b1e338bb7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8a45c244-137e-432d-b135-a1f0f990c896"/>
  </ds:schemaRefs>
</ds:datastoreItem>
</file>

<file path=customXml/itemProps2.xml><?xml version="1.0" encoding="utf-8"?>
<ds:datastoreItem xmlns:ds="http://schemas.openxmlformats.org/officeDocument/2006/customXml" ds:itemID="{F23B617F-DE21-4053-B4C7-1D07B4C7A9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96b68d-3923-447a-bf24-971b1e338bb7"/>
    <ds:schemaRef ds:uri="8a45c244-137e-432d-b135-a1f0f990c8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478333-9A90-4AE4-9468-09BF242232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13</vt:i4>
      </vt:variant>
    </vt:vector>
  </HeadingPairs>
  <TitlesOfParts>
    <vt:vector size="13" baseType="lpstr">
      <vt:lpstr>Info</vt:lpstr>
      <vt:lpstr>Iddis</vt:lpstr>
      <vt:lpstr>Kunst</vt:lpstr>
      <vt:lpstr>M16</vt:lpstr>
      <vt:lpstr>SMM</vt:lpstr>
      <vt:lpstr>SMM kontor</vt:lpstr>
      <vt:lpstr>Breidablikk</vt:lpstr>
      <vt:lpstr>Holmeegenes</vt:lpstr>
      <vt:lpstr>Ledaal</vt:lpstr>
      <vt:lpstr>Utstein sommer</vt:lpstr>
      <vt:lpstr>Utstein Vinter</vt:lpstr>
      <vt:lpstr>Arbeiderboligen apr-sept</vt:lpstr>
      <vt:lpstr>Arbeiderboligen okt-mars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Dalen</dc:creator>
  <cp:keywords/>
  <dc:description/>
  <cp:lastModifiedBy>Erlend Saga</cp:lastModifiedBy>
  <cp:revision/>
  <dcterms:created xsi:type="dcterms:W3CDTF">2025-11-28T07:45:04Z</dcterms:created>
  <dcterms:modified xsi:type="dcterms:W3CDTF">2026-05-26T08:24:15Z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0x0101009135307647E53041B60EA12C1E9604BA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